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8C6301DA-5AF6-40AC-B7DE-32E090D05D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'DC37'!$A$1:$AA$56</definedName>
    <definedName name="_xlnm.Print_Area" localSheetId="11">'DC38'!$A$1:$AA$56</definedName>
    <definedName name="_xlnm.Print_Area" localSheetId="17">'DC39'!$A$1:$AA$56</definedName>
    <definedName name="_xlnm.Print_Area" localSheetId="21">'DC40'!$A$1:$AA$56</definedName>
    <definedName name="_xlnm.Print_Area" localSheetId="0">'NW371'!$A$1:$AA$56</definedName>
    <definedName name="_xlnm.Print_Area" localSheetId="1">'NW372'!$A$1:$AA$56</definedName>
    <definedName name="_xlnm.Print_Area" localSheetId="2">'NW373'!$A$1:$AA$56</definedName>
    <definedName name="_xlnm.Print_Area" localSheetId="3">'NW374'!$A$1:$AA$56</definedName>
    <definedName name="_xlnm.Print_Area" localSheetId="4">'NW375'!$A$1:$AA$56</definedName>
    <definedName name="_xlnm.Print_Area" localSheetId="6">'NW381'!$A$1:$AA$56</definedName>
    <definedName name="_xlnm.Print_Area" localSheetId="7">'NW382'!$A$1:$AA$56</definedName>
    <definedName name="_xlnm.Print_Area" localSheetId="8">'NW383'!$A$1:$AA$56</definedName>
    <definedName name="_xlnm.Print_Area" localSheetId="9">'NW384'!$A$1:$AA$56</definedName>
    <definedName name="_xlnm.Print_Area" localSheetId="10">'NW385'!$A$1:$AA$56</definedName>
    <definedName name="_xlnm.Print_Area" localSheetId="12">'NW392'!$A$1:$AA$56</definedName>
    <definedName name="_xlnm.Print_Area" localSheetId="13">'NW393'!$A$1:$AA$56</definedName>
    <definedName name="_xlnm.Print_Area" localSheetId="14">'NW394'!$A$1:$AA$56</definedName>
    <definedName name="_xlnm.Print_Area" localSheetId="15">'NW396'!$A$1:$AA$56</definedName>
    <definedName name="_xlnm.Print_Area" localSheetId="16">'NW397'!$A$1:$AA$56</definedName>
    <definedName name="_xlnm.Print_Area" localSheetId="18">'NW403'!$A$1:$AA$56</definedName>
    <definedName name="_xlnm.Print_Area" localSheetId="19">'NW404'!$A$1:$AA$56</definedName>
    <definedName name="_xlnm.Print_Area" localSheetId="20">'NW405'!$A$1:$AA$56</definedName>
    <definedName name="_xlnm.Print_Area" localSheetId="22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7" i="2" l="1"/>
  <c r="T41" i="2" s="1"/>
  <c r="T43" i="2" s="1"/>
  <c r="T45" i="2" s="1"/>
  <c r="T47" i="2" s="1"/>
  <c r="L37" i="2"/>
  <c r="L41" i="2" s="1"/>
  <c r="L43" i="2" s="1"/>
  <c r="L45" i="2" s="1"/>
  <c r="L47" i="2" s="1"/>
  <c r="D37" i="2"/>
  <c r="D41" i="2" s="1"/>
  <c r="D43" i="2" s="1"/>
  <c r="D45" i="2" s="1"/>
  <c r="D47" i="2" s="1"/>
  <c r="T37" i="3"/>
  <c r="T41" i="3" s="1"/>
  <c r="T43" i="3" s="1"/>
  <c r="T45" i="3" s="1"/>
  <c r="T47" i="3" s="1"/>
  <c r="U37" i="4"/>
  <c r="U41" i="4" s="1"/>
  <c r="U43" i="4" s="1"/>
  <c r="U45" i="4" s="1"/>
  <c r="U47" i="4" s="1"/>
  <c r="M37" i="4"/>
  <c r="M41" i="4" s="1"/>
  <c r="M43" i="4" s="1"/>
  <c r="M45" i="4" s="1"/>
  <c r="M47" i="4" s="1"/>
  <c r="E37" i="4"/>
  <c r="E41" i="4" s="1"/>
  <c r="E43" i="4" s="1"/>
  <c r="E45" i="4" s="1"/>
  <c r="E47" i="4" s="1"/>
  <c r="V37" i="5"/>
  <c r="V41" i="5" s="1"/>
  <c r="V43" i="5" s="1"/>
  <c r="V45" i="5" s="1"/>
  <c r="V47" i="5" s="1"/>
  <c r="N37" i="5"/>
  <c r="N41" i="5" s="1"/>
  <c r="N43" i="5" s="1"/>
  <c r="N45" i="5" s="1"/>
  <c r="N47" i="5" s="1"/>
  <c r="F37" i="5"/>
  <c r="F41" i="5" s="1"/>
  <c r="F43" i="5" s="1"/>
  <c r="F45" i="5" s="1"/>
  <c r="F47" i="5" s="1"/>
  <c r="V37" i="6"/>
  <c r="V41" i="6" s="1"/>
  <c r="V43" i="6" s="1"/>
  <c r="V45" i="6" s="1"/>
  <c r="V47" i="6" s="1"/>
  <c r="N37" i="6"/>
  <c r="N41" i="6" s="1"/>
  <c r="N43" i="6" s="1"/>
  <c r="N45" i="6" s="1"/>
  <c r="N47" i="6" s="1"/>
  <c r="F37" i="6"/>
  <c r="F41" i="6" s="1"/>
  <c r="F43" i="6" s="1"/>
  <c r="F45" i="6" s="1"/>
  <c r="F47" i="6" s="1"/>
  <c r="V37" i="7"/>
  <c r="V41" i="7" s="1"/>
  <c r="V43" i="7" s="1"/>
  <c r="V45" i="7" s="1"/>
  <c r="V47" i="7" s="1"/>
  <c r="N37" i="7"/>
  <c r="N41" i="7" s="1"/>
  <c r="N43" i="7" s="1"/>
  <c r="N45" i="7" s="1"/>
  <c r="N47" i="7" s="1"/>
  <c r="F37" i="7"/>
  <c r="F41" i="7" s="1"/>
  <c r="F43" i="7" s="1"/>
  <c r="F45" i="7" s="1"/>
  <c r="F47" i="7" s="1"/>
  <c r="W37" i="8"/>
  <c r="W41" i="8" s="1"/>
  <c r="W43" i="8" s="1"/>
  <c r="W45" i="8" s="1"/>
  <c r="W47" i="8" s="1"/>
  <c r="O37" i="8"/>
  <c r="O41" i="8" s="1"/>
  <c r="O43" i="8" s="1"/>
  <c r="O45" i="8" s="1"/>
  <c r="O47" i="8" s="1"/>
  <c r="G37" i="8"/>
  <c r="G41" i="8" s="1"/>
  <c r="G43" i="8" s="1"/>
  <c r="G45" i="8" s="1"/>
  <c r="G47" i="8" s="1"/>
  <c r="W37" i="9"/>
  <c r="W41" i="9" s="1"/>
  <c r="W43" i="9" s="1"/>
  <c r="W45" i="9" s="1"/>
  <c r="W47" i="9" s="1"/>
  <c r="O37" i="9"/>
  <c r="O41" i="9" s="1"/>
  <c r="O43" i="9" s="1"/>
  <c r="O45" i="9" s="1"/>
  <c r="O47" i="9" s="1"/>
  <c r="G37" i="9"/>
  <c r="G41" i="9" s="1"/>
  <c r="G43" i="9" s="1"/>
  <c r="G45" i="9" s="1"/>
  <c r="G47" i="9" s="1"/>
  <c r="W37" i="10"/>
  <c r="W41" i="10" s="1"/>
  <c r="W43" i="10" s="1"/>
  <c r="W45" i="10" s="1"/>
  <c r="W47" i="10" s="1"/>
  <c r="O37" i="10"/>
  <c r="O41" i="10" s="1"/>
  <c r="O43" i="10" s="1"/>
  <c r="O45" i="10" s="1"/>
  <c r="O47" i="10" s="1"/>
  <c r="G37" i="10"/>
  <c r="G41" i="10" s="1"/>
  <c r="G43" i="10" s="1"/>
  <c r="G45" i="10" s="1"/>
  <c r="G47" i="10" s="1"/>
  <c r="W37" i="11"/>
  <c r="W41" i="11" s="1"/>
  <c r="W43" i="11" s="1"/>
  <c r="W45" i="11" s="1"/>
  <c r="W47" i="11" s="1"/>
  <c r="O37" i="11"/>
  <c r="O41" i="11" s="1"/>
  <c r="O43" i="11" s="1"/>
  <c r="O45" i="11" s="1"/>
  <c r="O47" i="11" s="1"/>
  <c r="G37" i="11"/>
  <c r="G41" i="11" s="1"/>
  <c r="G43" i="11" s="1"/>
  <c r="G45" i="11" s="1"/>
  <c r="G47" i="11" s="1"/>
  <c r="P37" i="12"/>
  <c r="P41" i="12" s="1"/>
  <c r="P43" i="12" s="1"/>
  <c r="P45" i="12" s="1"/>
  <c r="P47" i="12" s="1"/>
  <c r="P37" i="13"/>
  <c r="P41" i="13" s="1"/>
  <c r="P43" i="13" s="1"/>
  <c r="P45" i="13" s="1"/>
  <c r="P47" i="13" s="1"/>
  <c r="H37" i="13"/>
  <c r="H41" i="13" s="1"/>
  <c r="H43" i="13" s="1"/>
  <c r="H45" i="13" s="1"/>
  <c r="H47" i="13" s="1"/>
  <c r="P37" i="14"/>
  <c r="P41" i="14" s="1"/>
  <c r="P43" i="14" s="1"/>
  <c r="P45" i="14" s="1"/>
  <c r="P47" i="14" s="1"/>
  <c r="Y37" i="15"/>
  <c r="Y41" i="15" s="1"/>
  <c r="Y43" i="15" s="1"/>
  <c r="Y45" i="15" s="1"/>
  <c r="Y47" i="15" s="1"/>
  <c r="Q37" i="15"/>
  <c r="Q41" i="15" s="1"/>
  <c r="Q43" i="15" s="1"/>
  <c r="Q45" i="15" s="1"/>
  <c r="Q47" i="15" s="1"/>
  <c r="I37" i="15"/>
  <c r="I41" i="15" s="1"/>
  <c r="I43" i="15" s="1"/>
  <c r="I45" i="15" s="1"/>
  <c r="I47" i="15" s="1"/>
  <c r="R37" i="16"/>
  <c r="R41" i="16" s="1"/>
  <c r="R43" i="16" s="1"/>
  <c r="R45" i="16" s="1"/>
  <c r="R47" i="16" s="1"/>
  <c r="J37" i="16"/>
  <c r="J41" i="16" s="1"/>
  <c r="J43" i="16" s="1"/>
  <c r="J45" i="16" s="1"/>
  <c r="J47" i="16" s="1"/>
  <c r="AA37" i="17"/>
  <c r="AA41" i="17" s="1"/>
  <c r="AA43" i="17" s="1"/>
  <c r="AA45" i="17" s="1"/>
  <c r="AA47" i="17" s="1"/>
  <c r="R37" i="17"/>
  <c r="R41" i="17" s="1"/>
  <c r="R43" i="17" s="1"/>
  <c r="R45" i="17" s="1"/>
  <c r="R47" i="17" s="1"/>
  <c r="J37" i="17"/>
  <c r="J41" i="17" s="1"/>
  <c r="J43" i="17" s="1"/>
  <c r="J45" i="17" s="1"/>
  <c r="J47" i="17" s="1"/>
  <c r="AA37" i="18"/>
  <c r="AA41" i="18" s="1"/>
  <c r="AA43" i="18" s="1"/>
  <c r="AA45" i="18" s="1"/>
  <c r="AA47" i="18" s="1"/>
  <c r="R37" i="18"/>
  <c r="R41" i="18" s="1"/>
  <c r="R43" i="18" s="1"/>
  <c r="R45" i="18" s="1"/>
  <c r="R47" i="18" s="1"/>
  <c r="J37" i="18"/>
  <c r="J41" i="18" s="1"/>
  <c r="J43" i="18" s="1"/>
  <c r="J45" i="18" s="1"/>
  <c r="J47" i="18" s="1"/>
  <c r="AA37" i="19"/>
  <c r="AA41" i="19" s="1"/>
  <c r="AA43" i="19" s="1"/>
  <c r="AA45" i="19" s="1"/>
  <c r="AA47" i="19" s="1"/>
  <c r="R37" i="19"/>
  <c r="R41" i="19" s="1"/>
  <c r="R43" i="19" s="1"/>
  <c r="R45" i="19" s="1"/>
  <c r="R47" i="19" s="1"/>
  <c r="J37" i="19"/>
  <c r="J41" i="19" s="1"/>
  <c r="J43" i="19" s="1"/>
  <c r="J45" i="19" s="1"/>
  <c r="J47" i="19" s="1"/>
  <c r="AA37" i="20"/>
  <c r="AA41" i="20" s="1"/>
  <c r="AA43" i="20" s="1"/>
  <c r="AA45" i="20" s="1"/>
  <c r="AA47" i="20" s="1"/>
  <c r="R37" i="20"/>
  <c r="R41" i="20" s="1"/>
  <c r="R43" i="20" s="1"/>
  <c r="R45" i="20" s="1"/>
  <c r="R47" i="20" s="1"/>
  <c r="J37" i="20"/>
  <c r="J41" i="20" s="1"/>
  <c r="J43" i="20" s="1"/>
  <c r="J45" i="20" s="1"/>
  <c r="J47" i="20" s="1"/>
  <c r="AA37" i="21"/>
  <c r="AA41" i="21" s="1"/>
  <c r="AA43" i="21" s="1"/>
  <c r="AA45" i="21" s="1"/>
  <c r="AA47" i="21" s="1"/>
  <c r="R37" i="21"/>
  <c r="R41" i="21" s="1"/>
  <c r="R43" i="21" s="1"/>
  <c r="R45" i="21" s="1"/>
  <c r="R47" i="21" s="1"/>
  <c r="J37" i="21"/>
  <c r="J41" i="21" s="1"/>
  <c r="J43" i="21" s="1"/>
  <c r="J45" i="21" s="1"/>
  <c r="J47" i="21" s="1"/>
  <c r="AA37" i="22"/>
  <c r="AA41" i="22" s="1"/>
  <c r="AA43" i="22" s="1"/>
  <c r="AA45" i="22" s="1"/>
  <c r="AA47" i="22" s="1"/>
  <c r="S37" i="22"/>
  <c r="S41" i="22" s="1"/>
  <c r="S43" i="22" s="1"/>
  <c r="S45" i="22" s="1"/>
  <c r="S47" i="22" s="1"/>
  <c r="K37" i="22"/>
  <c r="K41" i="22" s="1"/>
  <c r="K43" i="22" s="1"/>
  <c r="K45" i="22" s="1"/>
  <c r="K47" i="22" s="1"/>
  <c r="C37" i="22"/>
  <c r="C41" i="22" s="1"/>
  <c r="C43" i="22" s="1"/>
  <c r="C45" i="22" s="1"/>
  <c r="C47" i="22" s="1"/>
  <c r="S37" i="23"/>
  <c r="S41" i="23" s="1"/>
  <c r="S43" i="23" s="1"/>
  <c r="S45" i="23" s="1"/>
  <c r="S47" i="23" s="1"/>
  <c r="K37" i="23"/>
  <c r="K41" i="23" s="1"/>
  <c r="K43" i="23" s="1"/>
  <c r="K45" i="23" s="1"/>
  <c r="K47" i="23" s="1"/>
  <c r="C37" i="23"/>
  <c r="C41" i="23" s="1"/>
  <c r="C43" i="23" s="1"/>
  <c r="C45" i="23" s="1"/>
  <c r="C47" i="23" s="1"/>
  <c r="S37" i="1"/>
  <c r="S41" i="1" s="1"/>
  <c r="S43" i="1" s="1"/>
  <c r="S45" i="1" s="1"/>
  <c r="S47" i="1" s="1"/>
  <c r="K37" i="1"/>
  <c r="K41" i="1" s="1"/>
  <c r="K43" i="1" s="1"/>
  <c r="K45" i="1" s="1"/>
  <c r="K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L37" i="3" s="1"/>
  <c r="L41" i="3" s="1"/>
  <c r="L43" i="3" s="1"/>
  <c r="L45" i="3" s="1"/>
  <c r="L47" i="3" s="1"/>
  <c r="K35" i="3"/>
  <c r="J35" i="3"/>
  <c r="I35" i="3"/>
  <c r="H35" i="3"/>
  <c r="G35" i="3"/>
  <c r="F35" i="3"/>
  <c r="E35" i="3"/>
  <c r="D35" i="3"/>
  <c r="D37" i="3" s="1"/>
  <c r="D41" i="3" s="1"/>
  <c r="D43" i="3" s="1"/>
  <c r="D45" i="3" s="1"/>
  <c r="D47" i="3" s="1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H37" i="12" s="1"/>
  <c r="H41" i="12" s="1"/>
  <c r="H43" i="12" s="1"/>
  <c r="H45" i="12" s="1"/>
  <c r="H47" i="12" s="1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H37" i="14" s="1"/>
  <c r="H41" i="14" s="1"/>
  <c r="H43" i="14" s="1"/>
  <c r="H45" i="14" s="1"/>
  <c r="H47" i="14" s="1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Z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X37" i="3" s="1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V21" i="8"/>
  <c r="V37" i="8" s="1"/>
  <c r="V41" i="8" s="1"/>
  <c r="V43" i="8" s="1"/>
  <c r="V45" i="8" s="1"/>
  <c r="V47" i="8" s="1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F37" i="8" s="1"/>
  <c r="F41" i="8" s="1"/>
  <c r="F43" i="8" s="1"/>
  <c r="F45" i="8" s="1"/>
  <c r="F47" i="8" s="1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V21" i="9"/>
  <c r="V37" i="9" s="1"/>
  <c r="V41" i="9" s="1"/>
  <c r="V43" i="9" s="1"/>
  <c r="V45" i="9" s="1"/>
  <c r="V47" i="9" s="1"/>
  <c r="U21" i="9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F37" i="9" s="1"/>
  <c r="F41" i="9" s="1"/>
  <c r="F43" i="9" s="1"/>
  <c r="F45" i="9" s="1"/>
  <c r="F47" i="9" s="1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W21" i="10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F37" i="10" s="1"/>
  <c r="F41" i="10" s="1"/>
  <c r="F43" i="10" s="1"/>
  <c r="F45" i="10" s="1"/>
  <c r="F47" i="10" s="1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Z21" i="11"/>
  <c r="Y21" i="11"/>
  <c r="Y37" i="11" s="1"/>
  <c r="Y41" i="11" s="1"/>
  <c r="Y43" i="11" s="1"/>
  <c r="Y45" i="11" s="1"/>
  <c r="Y47" i="11" s="1"/>
  <c r="X21" i="11"/>
  <c r="W21" i="1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N37" i="11" s="1"/>
  <c r="N41" i="11" s="1"/>
  <c r="N43" i="11" s="1"/>
  <c r="N45" i="11" s="1"/>
  <c r="N47" i="11" s="1"/>
  <c r="M21" i="1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F37" i="11" s="1"/>
  <c r="F41" i="11" s="1"/>
  <c r="F43" i="11" s="1"/>
  <c r="F45" i="11" s="1"/>
  <c r="F47" i="11" s="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Z21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Z21" i="15"/>
  <c r="Y21" i="15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Z37" i="18" s="1"/>
  <c r="E21" i="18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T37" i="22" s="1"/>
  <c r="T41" i="22" s="1"/>
  <c r="T43" i="22" s="1"/>
  <c r="T45" i="22" s="1"/>
  <c r="T47" i="22" s="1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D21" i="22"/>
  <c r="D37" i="22" s="1"/>
  <c r="D41" i="22" s="1"/>
  <c r="D43" i="22" s="1"/>
  <c r="D45" i="22" s="1"/>
  <c r="D47" i="22" s="1"/>
  <c r="C21" i="22"/>
  <c r="AA21" i="23"/>
  <c r="AA37" i="23" s="1"/>
  <c r="AA41" i="23" s="1"/>
  <c r="AA43" i="23" s="1"/>
  <c r="AA45" i="23" s="1"/>
  <c r="AA47" i="23" s="1"/>
  <c r="Z21" i="23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D21" i="23"/>
  <c r="D37" i="23" s="1"/>
  <c r="D41" i="23" s="1"/>
  <c r="D43" i="23" s="1"/>
  <c r="D45" i="23" s="1"/>
  <c r="D47" i="23" s="1"/>
  <c r="C21" i="23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X41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41" i="1" l="1"/>
  <c r="X43" i="1"/>
  <c r="X41" i="4"/>
  <c r="Z37" i="4"/>
  <c r="E37" i="23"/>
  <c r="E41" i="23" s="1"/>
  <c r="E43" i="23" s="1"/>
  <c r="E45" i="23" s="1"/>
  <c r="E47" i="23" s="1"/>
  <c r="M37" i="23"/>
  <c r="M41" i="23" s="1"/>
  <c r="M43" i="23" s="1"/>
  <c r="M45" i="23" s="1"/>
  <c r="M47" i="23" s="1"/>
  <c r="U37" i="23"/>
  <c r="U41" i="23" s="1"/>
  <c r="U43" i="23" s="1"/>
  <c r="U45" i="23" s="1"/>
  <c r="U47" i="23" s="1"/>
  <c r="X37" i="22"/>
  <c r="F37" i="22"/>
  <c r="F41" i="22" s="1"/>
  <c r="F43" i="22" s="1"/>
  <c r="F45" i="22" s="1"/>
  <c r="F47" i="22" s="1"/>
  <c r="X37" i="21"/>
  <c r="X37" i="20"/>
  <c r="X37" i="19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E37" i="14"/>
  <c r="E41" i="14" s="1"/>
  <c r="E43" i="14" s="1"/>
  <c r="E45" i="14" s="1"/>
  <c r="E47" i="14" s="1"/>
  <c r="M37" i="14"/>
  <c r="M41" i="14" s="1"/>
  <c r="M43" i="14" s="1"/>
  <c r="M45" i="14" s="1"/>
  <c r="M47" i="14" s="1"/>
  <c r="U37" i="14"/>
  <c r="U41" i="14" s="1"/>
  <c r="U43" i="14" s="1"/>
  <c r="U45" i="14" s="1"/>
  <c r="U47" i="14" s="1"/>
  <c r="E37" i="13"/>
  <c r="E41" i="13" s="1"/>
  <c r="E43" i="13" s="1"/>
  <c r="E45" i="13" s="1"/>
  <c r="E47" i="13" s="1"/>
  <c r="M37" i="13"/>
  <c r="M41" i="13" s="1"/>
  <c r="M43" i="13" s="1"/>
  <c r="M45" i="13" s="1"/>
  <c r="M47" i="13" s="1"/>
  <c r="U37" i="13"/>
  <c r="U41" i="13" s="1"/>
  <c r="U43" i="13" s="1"/>
  <c r="U45" i="13" s="1"/>
  <c r="U47" i="13" s="1"/>
  <c r="E37" i="12"/>
  <c r="E41" i="12" s="1"/>
  <c r="E43" i="12" s="1"/>
  <c r="E45" i="12" s="1"/>
  <c r="E47" i="12" s="1"/>
  <c r="M37" i="12"/>
  <c r="M41" i="12" s="1"/>
  <c r="M43" i="12" s="1"/>
  <c r="M45" i="12" s="1"/>
  <c r="M47" i="12" s="1"/>
  <c r="U37" i="12"/>
  <c r="U41" i="12" s="1"/>
  <c r="U43" i="12" s="1"/>
  <c r="U45" i="12" s="1"/>
  <c r="U47" i="12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U37" i="11"/>
  <c r="U41" i="11" s="1"/>
  <c r="U43" i="11" s="1"/>
  <c r="U45" i="11" s="1"/>
  <c r="U47" i="11" s="1"/>
  <c r="E37" i="10"/>
  <c r="E41" i="10" s="1"/>
  <c r="E43" i="10" s="1"/>
  <c r="E45" i="10" s="1"/>
  <c r="E47" i="10" s="1"/>
  <c r="M37" i="10"/>
  <c r="M41" i="10" s="1"/>
  <c r="M43" i="10" s="1"/>
  <c r="M45" i="10" s="1"/>
  <c r="M47" i="10" s="1"/>
  <c r="U37" i="10"/>
  <c r="U41" i="10" s="1"/>
  <c r="U43" i="10" s="1"/>
  <c r="U45" i="10" s="1"/>
  <c r="U47" i="10" s="1"/>
  <c r="E37" i="9"/>
  <c r="E41" i="9" s="1"/>
  <c r="E43" i="9" s="1"/>
  <c r="E45" i="9" s="1"/>
  <c r="E47" i="9" s="1"/>
  <c r="M37" i="9"/>
  <c r="M41" i="9" s="1"/>
  <c r="M43" i="9" s="1"/>
  <c r="M45" i="9" s="1"/>
  <c r="M47" i="9" s="1"/>
  <c r="U37" i="9"/>
  <c r="U41" i="9" s="1"/>
  <c r="U43" i="9" s="1"/>
  <c r="U45" i="9" s="1"/>
  <c r="U47" i="9" s="1"/>
  <c r="E37" i="8"/>
  <c r="E41" i="8" s="1"/>
  <c r="E43" i="8" s="1"/>
  <c r="E45" i="8" s="1"/>
  <c r="E47" i="8" s="1"/>
  <c r="M37" i="8"/>
  <c r="M41" i="8" s="1"/>
  <c r="M43" i="8" s="1"/>
  <c r="M45" i="8" s="1"/>
  <c r="M47" i="8" s="1"/>
  <c r="U37" i="8"/>
  <c r="U41" i="8" s="1"/>
  <c r="U43" i="8" s="1"/>
  <c r="U45" i="8" s="1"/>
  <c r="U47" i="8" s="1"/>
  <c r="E37" i="7"/>
  <c r="E41" i="7" s="1"/>
  <c r="E43" i="7" s="1"/>
  <c r="E45" i="7" s="1"/>
  <c r="E47" i="7" s="1"/>
  <c r="M37" i="7"/>
  <c r="M41" i="7" s="1"/>
  <c r="M43" i="7" s="1"/>
  <c r="M45" i="7" s="1"/>
  <c r="M47" i="7" s="1"/>
  <c r="U37" i="7"/>
  <c r="U41" i="7" s="1"/>
  <c r="U43" i="7" s="1"/>
  <c r="U45" i="7" s="1"/>
  <c r="U47" i="7" s="1"/>
  <c r="X37" i="14"/>
  <c r="Z37" i="7"/>
  <c r="X41" i="7"/>
  <c r="X37" i="2"/>
  <c r="F37" i="2"/>
  <c r="F41" i="2" s="1"/>
  <c r="F43" i="2" s="1"/>
  <c r="F45" i="2" s="1"/>
  <c r="F47" i="2" s="1"/>
  <c r="X37" i="13"/>
  <c r="Z21" i="10"/>
  <c r="Y37" i="10"/>
  <c r="Y41" i="10" s="1"/>
  <c r="X41" i="5"/>
  <c r="Z37" i="5"/>
  <c r="Z37" i="3"/>
  <c r="X41" i="3"/>
  <c r="Y45" i="2"/>
  <c r="Y47" i="2" s="1"/>
  <c r="Z37" i="6"/>
  <c r="X41" i="6"/>
  <c r="Z37" i="1"/>
  <c r="Z37" i="23"/>
  <c r="X41" i="23"/>
  <c r="E37" i="22"/>
  <c r="E41" i="22" s="1"/>
  <c r="E43" i="22" s="1"/>
  <c r="E45" i="22" s="1"/>
  <c r="E47" i="22" s="1"/>
  <c r="M37" i="22"/>
  <c r="M41" i="22" s="1"/>
  <c r="M43" i="22" s="1"/>
  <c r="M45" i="22" s="1"/>
  <c r="M47" i="22" s="1"/>
  <c r="U37" i="22"/>
  <c r="U41" i="22" s="1"/>
  <c r="U43" i="22" s="1"/>
  <c r="U45" i="22" s="1"/>
  <c r="U47" i="22" s="1"/>
  <c r="E37" i="21"/>
  <c r="E41" i="21" s="1"/>
  <c r="E43" i="21" s="1"/>
  <c r="E45" i="21" s="1"/>
  <c r="E47" i="21" s="1"/>
  <c r="M37" i="21"/>
  <c r="M41" i="21" s="1"/>
  <c r="M43" i="21" s="1"/>
  <c r="M45" i="21" s="1"/>
  <c r="M47" i="21" s="1"/>
  <c r="U37" i="21"/>
  <c r="U41" i="21" s="1"/>
  <c r="U43" i="21" s="1"/>
  <c r="U45" i="21" s="1"/>
  <c r="U47" i="21" s="1"/>
  <c r="E37" i="20"/>
  <c r="E41" i="20" s="1"/>
  <c r="E43" i="20" s="1"/>
  <c r="E45" i="20" s="1"/>
  <c r="E47" i="20" s="1"/>
  <c r="M37" i="20"/>
  <c r="M41" i="20" s="1"/>
  <c r="M43" i="20" s="1"/>
  <c r="M45" i="20" s="1"/>
  <c r="M47" i="20" s="1"/>
  <c r="U37" i="20"/>
  <c r="U41" i="20" s="1"/>
  <c r="U43" i="20" s="1"/>
  <c r="U45" i="20" s="1"/>
  <c r="U47" i="20" s="1"/>
  <c r="E37" i="19"/>
  <c r="E41" i="19" s="1"/>
  <c r="E43" i="19" s="1"/>
  <c r="E45" i="19" s="1"/>
  <c r="E47" i="19" s="1"/>
  <c r="M37" i="19"/>
  <c r="M41" i="19" s="1"/>
  <c r="M43" i="19" s="1"/>
  <c r="M45" i="19" s="1"/>
  <c r="M47" i="19" s="1"/>
  <c r="U37" i="19"/>
  <c r="U41" i="19" s="1"/>
  <c r="U43" i="19" s="1"/>
  <c r="U45" i="19" s="1"/>
  <c r="U47" i="19" s="1"/>
  <c r="E37" i="18"/>
  <c r="E41" i="18" s="1"/>
  <c r="E43" i="18" s="1"/>
  <c r="E45" i="18" s="1"/>
  <c r="E47" i="18" s="1"/>
  <c r="M37" i="18"/>
  <c r="M41" i="18" s="1"/>
  <c r="M43" i="18" s="1"/>
  <c r="M45" i="18" s="1"/>
  <c r="M47" i="18" s="1"/>
  <c r="U37" i="18"/>
  <c r="U41" i="18" s="1"/>
  <c r="U43" i="18" s="1"/>
  <c r="U45" i="18" s="1"/>
  <c r="U47" i="18" s="1"/>
  <c r="E37" i="17"/>
  <c r="E41" i="17" s="1"/>
  <c r="E43" i="17" s="1"/>
  <c r="E45" i="17" s="1"/>
  <c r="E47" i="17" s="1"/>
  <c r="M37" i="17"/>
  <c r="M41" i="17" s="1"/>
  <c r="M43" i="17" s="1"/>
  <c r="M45" i="17" s="1"/>
  <c r="M47" i="17" s="1"/>
  <c r="U37" i="17"/>
  <c r="U41" i="17" s="1"/>
  <c r="U43" i="17" s="1"/>
  <c r="U45" i="17" s="1"/>
  <c r="U47" i="17" s="1"/>
  <c r="E37" i="16"/>
  <c r="E41" i="16" s="1"/>
  <c r="E43" i="16" s="1"/>
  <c r="E45" i="16" s="1"/>
  <c r="E47" i="16" s="1"/>
  <c r="M37" i="16"/>
  <c r="M41" i="16" s="1"/>
  <c r="M43" i="16" s="1"/>
  <c r="M45" i="16" s="1"/>
  <c r="M47" i="16" s="1"/>
  <c r="U37" i="16"/>
  <c r="U41" i="16" s="1"/>
  <c r="U43" i="16" s="1"/>
  <c r="U45" i="16" s="1"/>
  <c r="U47" i="16" s="1"/>
  <c r="E37" i="15"/>
  <c r="E41" i="15" s="1"/>
  <c r="E43" i="15" s="1"/>
  <c r="E45" i="15" s="1"/>
  <c r="E47" i="15" s="1"/>
  <c r="M37" i="15"/>
  <c r="M41" i="15" s="1"/>
  <c r="M43" i="15" s="1"/>
  <c r="M45" i="15" s="1"/>
  <c r="M47" i="15" s="1"/>
  <c r="U37" i="15"/>
  <c r="U41" i="15" s="1"/>
  <c r="U43" i="15" s="1"/>
  <c r="U45" i="15" s="1"/>
  <c r="U47" i="15" s="1"/>
  <c r="X37" i="12"/>
  <c r="X41" i="18"/>
  <c r="Y37" i="14"/>
  <c r="Y41" i="14" s="1"/>
  <c r="X37" i="11"/>
  <c r="X37" i="10"/>
  <c r="X37" i="9"/>
  <c r="X37" i="8"/>
  <c r="F37" i="4"/>
  <c r="F41" i="4" s="1"/>
  <c r="F43" i="4" s="1"/>
  <c r="F45" i="4" s="1"/>
  <c r="F47" i="4" s="1"/>
  <c r="Z21" i="2"/>
  <c r="F37" i="3"/>
  <c r="F41" i="3" s="1"/>
  <c r="F43" i="3" s="1"/>
  <c r="F45" i="3" s="1"/>
  <c r="F47" i="3" s="1"/>
  <c r="F37" i="1"/>
  <c r="F41" i="1" s="1"/>
  <c r="F43" i="1" s="1"/>
  <c r="F45" i="1" s="1"/>
  <c r="F47" i="1" s="1"/>
  <c r="F37" i="23"/>
  <c r="F41" i="23" s="1"/>
  <c r="F43" i="23" s="1"/>
  <c r="F45" i="23" s="1"/>
  <c r="F47" i="23" s="1"/>
  <c r="Z35" i="5"/>
  <c r="Z35" i="4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Z21" i="13"/>
  <c r="Z21" i="9"/>
  <c r="Z21" i="8"/>
  <c r="X41" i="16" l="1"/>
  <c r="Z37" i="16"/>
  <c r="X41" i="12"/>
  <c r="Z37" i="12"/>
  <c r="Z41" i="3"/>
  <c r="X43" i="3"/>
  <c r="Z37" i="2"/>
  <c r="X41" i="2"/>
  <c r="Y43" i="14"/>
  <c r="Z41" i="23"/>
  <c r="X43" i="23"/>
  <c r="Z41" i="7"/>
  <c r="X43" i="7"/>
  <c r="Z37" i="17"/>
  <c r="X41" i="17"/>
  <c r="X41" i="8"/>
  <c r="Z37" i="8"/>
  <c r="Z37" i="19"/>
  <c r="X41" i="19"/>
  <c r="Z37" i="22"/>
  <c r="X41" i="22"/>
  <c r="X43" i="18"/>
  <c r="Z41" i="18"/>
  <c r="Z37" i="9"/>
  <c r="X41" i="9"/>
  <c r="X43" i="5"/>
  <c r="Z41" i="5"/>
  <c r="Z37" i="14"/>
  <c r="X41" i="14"/>
  <c r="X43" i="14" s="1"/>
  <c r="X45" i="14" s="1"/>
  <c r="Z37" i="20"/>
  <c r="X41" i="20"/>
  <c r="Z41" i="4"/>
  <c r="X43" i="4"/>
  <c r="Z37" i="13"/>
  <c r="X41" i="13"/>
  <c r="Z37" i="10"/>
  <c r="X41" i="10"/>
  <c r="X43" i="10" s="1"/>
  <c r="X45" i="10" s="1"/>
  <c r="X47" i="10" s="1"/>
  <c r="X43" i="6"/>
  <c r="Z41" i="6"/>
  <c r="Y43" i="10"/>
  <c r="Z37" i="21"/>
  <c r="X41" i="21"/>
  <c r="Z43" i="1"/>
  <c r="X45" i="1"/>
  <c r="Z37" i="11"/>
  <c r="X41" i="11"/>
  <c r="X41" i="15"/>
  <c r="Z37" i="15"/>
  <c r="Z41" i="20" l="1"/>
  <c r="X43" i="20"/>
  <c r="Z43" i="3"/>
  <c r="X45" i="3"/>
  <c r="Z41" i="2"/>
  <c r="X43" i="2"/>
  <c r="X47" i="14"/>
  <c r="Z45" i="14"/>
  <c r="X43" i="21"/>
  <c r="Z41" i="21"/>
  <c r="X43" i="13"/>
  <c r="Z41" i="13"/>
  <c r="Z41" i="19"/>
  <c r="X43" i="19"/>
  <c r="X45" i="23"/>
  <c r="Z43" i="23"/>
  <c r="Z45" i="1"/>
  <c r="X47" i="1"/>
  <c r="Z47" i="1" s="1"/>
  <c r="Z43" i="5"/>
  <c r="X45" i="5"/>
  <c r="Z41" i="12"/>
  <c r="X43" i="12"/>
  <c r="Z41" i="11"/>
  <c r="X43" i="11"/>
  <c r="X45" i="18"/>
  <c r="Z43" i="18"/>
  <c r="X43" i="22"/>
  <c r="Z41" i="22"/>
  <c r="Z43" i="10"/>
  <c r="Y45" i="10"/>
  <c r="Z43" i="4"/>
  <c r="X45" i="4"/>
  <c r="X43" i="9"/>
  <c r="Z41" i="9"/>
  <c r="Z43" i="14"/>
  <c r="Y45" i="14"/>
  <c r="Y47" i="14" s="1"/>
  <c r="X43" i="17"/>
  <c r="Z41" i="17"/>
  <c r="Z43" i="6"/>
  <c r="X45" i="6"/>
  <c r="X45" i="7"/>
  <c r="Z43" i="7"/>
  <c r="Z41" i="15"/>
  <c r="X43" i="15"/>
  <c r="Z41" i="10"/>
  <c r="Z41" i="8"/>
  <c r="X43" i="8"/>
  <c r="Z41" i="14"/>
  <c r="Z41" i="16"/>
  <c r="X43" i="16"/>
  <c r="Z43" i="8" l="1"/>
  <c r="X45" i="8"/>
  <c r="Z45" i="4"/>
  <c r="X47" i="4"/>
  <c r="Z47" i="4" s="1"/>
  <c r="Z45" i="23"/>
  <c r="X47" i="23"/>
  <c r="Z47" i="23" s="1"/>
  <c r="Z45" i="6"/>
  <c r="X47" i="6"/>
  <c r="Z47" i="6" s="1"/>
  <c r="X45" i="19"/>
  <c r="Z43" i="19"/>
  <c r="X45" i="15"/>
  <c r="Z43" i="15"/>
  <c r="Z47" i="14"/>
  <c r="Z45" i="5"/>
  <c r="X47" i="5"/>
  <c r="Z47" i="5" s="1"/>
  <c r="Z45" i="3"/>
  <c r="X47" i="3"/>
  <c r="Z47" i="3" s="1"/>
  <c r="X45" i="11"/>
  <c r="Z43" i="11"/>
  <c r="Z45" i="10"/>
  <c r="Y47" i="10"/>
  <c r="Z47" i="10" s="1"/>
  <c r="Z43" i="17"/>
  <c r="X45" i="17"/>
  <c r="X45" i="22"/>
  <c r="Z43" i="22"/>
  <c r="X45" i="2"/>
  <c r="Z43" i="2"/>
  <c r="Z43" i="13"/>
  <c r="X45" i="13"/>
  <c r="Z43" i="16"/>
  <c r="X45" i="16"/>
  <c r="Z43" i="20"/>
  <c r="X45" i="20"/>
  <c r="Z43" i="12"/>
  <c r="X45" i="12"/>
  <c r="Z45" i="7"/>
  <c r="X47" i="7"/>
  <c r="Z47" i="7" s="1"/>
  <c r="Z43" i="9"/>
  <c r="X45" i="9"/>
  <c r="X47" i="18"/>
  <c r="Z47" i="18" s="1"/>
  <c r="Z45" i="18"/>
  <c r="Z43" i="21"/>
  <c r="X45" i="21"/>
  <c r="Z45" i="16" l="1"/>
  <c r="X47" i="16"/>
  <c r="Z47" i="16" s="1"/>
  <c r="X47" i="17"/>
  <c r="Z47" i="17" s="1"/>
  <c r="Z45" i="17"/>
  <c r="X47" i="13"/>
  <c r="Z47" i="13" s="1"/>
  <c r="Z45" i="13"/>
  <c r="X47" i="9"/>
  <c r="Z47" i="9" s="1"/>
  <c r="Z45" i="9"/>
  <c r="Z45" i="8"/>
  <c r="X47" i="8"/>
  <c r="Z47" i="8" s="1"/>
  <c r="X47" i="22"/>
  <c r="Z47" i="22" s="1"/>
  <c r="Z45" i="22"/>
  <c r="X47" i="21"/>
  <c r="Z47" i="21" s="1"/>
  <c r="Z45" i="21"/>
  <c r="Z45" i="12"/>
  <c r="X47" i="12"/>
  <c r="Z47" i="12" s="1"/>
  <c r="Z45" i="15"/>
  <c r="X47" i="15"/>
  <c r="Z47" i="15" s="1"/>
  <c r="Z45" i="2"/>
  <c r="X47" i="2"/>
  <c r="Z47" i="2" s="1"/>
  <c r="Z45" i="11"/>
  <c r="X47" i="11"/>
  <c r="Z47" i="11" s="1"/>
  <c r="Z45" i="20"/>
  <c r="X47" i="20"/>
  <c r="Z47" i="20" s="1"/>
  <c r="Z45" i="19"/>
  <c r="X47" i="19"/>
  <c r="Z47" i="19" s="1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<sst xmlns="http://schemas.openxmlformats.org/spreadsheetml/2006/main" count="2737" uniqueCount="95">
  <si>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</si>
  <si>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</si>
  <si>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</si>
  <si>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</si>
  <si>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</si>
  <si>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</si>
  <si>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</si>
  <si>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</si>
  <si>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</si>
  <si>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</si>
  <si>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</si>
  <si>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</si>
  <si>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</si>
  <si>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</si>
  <si>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</si>
  <si>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</si>
  <si>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</si>
  <si>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</si>
  <si>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</si>
  <si>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</si>
  <si>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</si>
  <si>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</si>
  <si>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</si>
  <si>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</si>
  <si>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</si>
  <si>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</si>
  <si>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</si>
  <si>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</si>
  <si>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</si>
  <si>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</si>
  <si>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</si>
  <si>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</si>
  <si>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</si>
  <si>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</si>
  <si>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</si>
  <si>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</si>
  <si>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</si>
  <si>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</si>
  <si>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</si>
  <si>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</si>
  <si>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</si>
  <si>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</si>
  <si>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</si>
  <si>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</si>
  <si>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</si>
  <si>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</si>
  <si>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</si>
  <si>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</si>
  <si>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</si>
  <si>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</si>
  <si>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</si>
  <si>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</si>
  <si>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</si>
  <si>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</si>
  <si>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</si>
  <si>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</si>
  <si>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</si>
  <si>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</si>
  <si>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</si>
  <si>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</si>
  <si>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</si>
  <si>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</si>
  <si>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</si>
  <si>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</si>
  <si>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</si>
  <si>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</si>
  <si>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</si>
  <si>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</si>
  <si>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</si>
  <si>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</si>
  <si>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</si>
  <si>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</si>
  <si>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Waste management                                   ) for 4th Quarter ended 30 June 2022 (Figures Finalised as at 2022/08/09)</t>
  </si>
  <si>
    <t>North West: Rustenburg (NW373) - Table C4 Quarterly Budgeted Financial Performance ( Waste management                                   ) for 4th Quarter ended 30 June 2022 (Figures Finalised as at 2022/08/09)</t>
  </si>
  <si>
    <t>North West: Kgetlengrivier (NW374) - Table C4 Quarterly Budgeted Financial Performance ( Waste management                                   ) for 4th Quarter ended 30 June 2022 (Figures Finalised as at 2022/08/09)</t>
  </si>
  <si>
    <t>North West: Moses Kotane (NW375) - Table C4 Quarterly Budgeted Financial Performance ( Waste management                                   ) for 4th Quarter ended 30 June 2022 (Figures Finalised as at 2022/08/09)</t>
  </si>
  <si>
    <t>North West: Bojanala Platinum (DC37) - Table C4 Quarterly Budgeted Financial Performance ( Waste management                                   ) for 4th Quarter ended 30 June 2022 (Figures Finalised as at 2022/08/09)</t>
  </si>
  <si>
    <t>North West: Ratlou (NW381) - Table C4 Quarterly Budgeted Financial Performance ( Waste management                                   ) for 4th Quarter ended 30 June 2022 (Figures Finalised as at 2022/08/09)</t>
  </si>
  <si>
    <t>North West: Tswaing (NW382) - Table C4 Quarterly Budgeted Financial Performance ( Waste management                                   ) for 4th Quarter ended 30 June 2022 (Figures Finalised as at 2022/08/09)</t>
  </si>
  <si>
    <t>North West: Mafikeng (NW383) - Table C4 Quarterly Budgeted Financial Performance ( Waste management                                   ) for 4th Quarter ended 30 June 2022 (Figures Finalised as at 2022/08/09)</t>
  </si>
  <si>
    <t>North West: Ditsobotla (NW384) - Table C4 Quarterly Budgeted Financial Performance ( Waste management                                   ) for 4th Quarter ended 30 June 2022 (Figures Finalised as at 2022/08/09)</t>
  </si>
  <si>
    <t>North West: Ramotshere Moiloa (NW385) - Table C4 Quarterly Budgeted Financial Performance ( Waste management                                   ) for 4th Quarter ended 30 June 2022 (Figures Finalised as at 2022/08/09)</t>
  </si>
  <si>
    <t>North West: Ngaka Modiri Molema (DC38) - Table C4 Quarterly Budgeted Financial Performance ( Waste management                                   ) for 4th Quarter ended 30 June 2022 (Figures Finalised as at 2022/08/09)</t>
  </si>
  <si>
    <t>North West: Naledi (NW) (NW392) - Table C4 Quarterly Budgeted Financial Performance ( Waste management                                   ) for 4th Quarter ended 30 June 2022 (Figures Finalised as at 2022/08/09)</t>
  </si>
  <si>
    <t>North West: Mamusa (NW393) - Table C4 Quarterly Budgeted Financial Performance ( Waste management                                   ) for 4th Quarter ended 30 June 2022 (Figures Finalised as at 2022/08/09)</t>
  </si>
  <si>
    <t>North West: Greater Taung (NW394) - Table C4 Quarterly Budgeted Financial Performance ( Waste management                                   ) for 4th Quarter ended 30 June 2022 (Figures Finalised as at 2022/08/09)</t>
  </si>
  <si>
    <t>North West: Lekwa-Teemane (NW396) - Table C4 Quarterly Budgeted Financial Performance ( Waste management                                   ) for 4th Quarter ended 30 June 2022 (Figures Finalised as at 2022/08/09)</t>
  </si>
  <si>
    <t>North West: Kagisano-Molopo (NW397) - Table C4 Quarterly Budgeted Financial Performance ( Waste management                                   ) for 4th Quarter ended 30 June 2022 (Figures Finalised as at 2022/08/09)</t>
  </si>
  <si>
    <t>North West: Dr Ruth Segomotsi Mompati (DC39) - Table C4 Quarterly Budgeted Financial Performance ( Waste management                                   ) for 4th Quarter ended 30 June 2022 (Figures Finalised as at 2022/08/09)</t>
  </si>
  <si>
    <t>North West: City of Matlosana (NW403) - Table C4 Quarterly Budgeted Financial Performance ( Waste management                                   ) for 4th Quarter ended 30 June 2022 (Figures Finalised as at 2022/08/09)</t>
  </si>
  <si>
    <t>North West: Maquassi Hills (NW404) - Table C4 Quarterly Budgeted Financial Performance ( Waste management                                   ) for 4th Quarter ended 30 June 2022 (Figures Finalised as at 2022/08/09)</t>
  </si>
  <si>
    <t>North West: J B Marks (NW405) - Table C4 Quarterly Budgeted Financial Performance ( Waste management                                   ) for 4th Quarter ended 30 June 2022 (Figures Finalised as at 2022/08/09)</t>
  </si>
  <si>
    <t>North West: Dr Kenneth Kaunda (DC40)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</si>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</sst>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101319</v>
      </c>
      <c r="D24" s="6"/>
      <c r="E24" s="7">
        <v>1329955</v>
      </c>
      <c r="F24" s="8">
        <v>1329955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1329955</v>
      </c>
      <c r="Y24" s="8">
        <v>-1329955</v>
      </c>
      <c r="Z24" s="2">
        <v>-100</v>
      </c>
      <c r="AA24" s="6">
        <v>1329955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>
        <v>432295</v>
      </c>
      <c r="H33" s="8">
        <v>432295</v>
      </c>
      <c r="I33" s="8"/>
      <c r="J33" s="8">
        <v>864590</v>
      </c>
      <c r="K33" s="8"/>
      <c r="L33" s="8">
        <v>429850</v>
      </c>
      <c r="M33" s="8">
        <v>-1294441</v>
      </c>
      <c r="N33" s="8">
        <v>-864591</v>
      </c>
      <c r="O33" s="8"/>
      <c r="P33" s="8"/>
      <c r="Q33" s="8"/>
      <c r="R33" s="8"/>
      <c r="S33" s="8"/>
      <c r="T33" s="8"/>
      <c r="U33" s="8"/>
      <c r="V33" s="8"/>
      <c r="W33" s="8">
        <v>-1</v>
      </c>
      <c r="X33" s="8"/>
      <c r="Y33" s="8">
        <v>-1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101319</v>
      </c>
      <c r="D35" s="33">
        <f>SUM(D24:D34)</f>
        <v>0</v>
      </c>
      <c r="E35" s="34">
        <f t="shared" si="1"/>
        <v>1329955</v>
      </c>
      <c r="F35" s="35">
        <f t="shared" si="1"/>
        <v>1329955</v>
      </c>
      <c r="G35" s="35">
        <f t="shared" si="1"/>
        <v>432295</v>
      </c>
      <c r="H35" s="35">
        <f t="shared" si="1"/>
        <v>432295</v>
      </c>
      <c r="I35" s="35">
        <f t="shared" si="1"/>
        <v>0</v>
      </c>
      <c r="J35" s="35">
        <f t="shared" si="1"/>
        <v>864590</v>
      </c>
      <c r="K35" s="35">
        <f t="shared" si="1"/>
        <v>0</v>
      </c>
      <c r="L35" s="35">
        <f t="shared" si="1"/>
        <v>429850</v>
      </c>
      <c r="M35" s="35">
        <f t="shared" si="1"/>
        <v>-1294441</v>
      </c>
      <c r="N35" s="35">
        <f t="shared" si="1"/>
        <v>-864591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-1</v>
      </c>
      <c r="X35" s="35">
        <f t="shared" si="1"/>
        <v>1329955</v>
      </c>
      <c r="Y35" s="35">
        <f t="shared" si="1"/>
        <v>-1329956</v>
      </c>
      <c r="Z35" s="36">
        <f>+IF(X35&lt;&gt;0,+(Y35/X35)*100,0)</f>
        <v>-100.00007519051397</v>
      </c>
      <c r="AA35" s="33">
        <f>SUM(AA24:AA34)</f>
        <v>1329955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-101319</v>
      </c>
      <c r="D37" s="46">
        <f>+D21-D35</f>
        <v>0</v>
      </c>
      <c r="E37" s="47">
        <f t="shared" si="2"/>
        <v>-1329955</v>
      </c>
      <c r="F37" s="48">
        <f t="shared" si="2"/>
        <v>-1329955</v>
      </c>
      <c r="G37" s="48">
        <f t="shared" si="2"/>
        <v>-432295</v>
      </c>
      <c r="H37" s="48">
        <f t="shared" si="2"/>
        <v>-432295</v>
      </c>
      <c r="I37" s="48">
        <f t="shared" si="2"/>
        <v>0</v>
      </c>
      <c r="J37" s="48">
        <f t="shared" si="2"/>
        <v>-864590</v>
      </c>
      <c r="K37" s="48">
        <f t="shared" si="2"/>
        <v>0</v>
      </c>
      <c r="L37" s="48">
        <f t="shared" si="2"/>
        <v>-429850</v>
      </c>
      <c r="M37" s="48">
        <f t="shared" si="2"/>
        <v>1294441</v>
      </c>
      <c r="N37" s="48">
        <f t="shared" si="2"/>
        <v>864591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</v>
      </c>
      <c r="X37" s="48">
        <f>IF(F21=F35,0,X21-X35)</f>
        <v>-1329955</v>
      </c>
      <c r="Y37" s="48">
        <f t="shared" si="2"/>
        <v>1329956</v>
      </c>
      <c r="Z37" s="49">
        <f>+IF(X37&lt;&gt;0,+(Y37/X37)*100,0)</f>
        <v>-100.00007519051397</v>
      </c>
      <c r="AA37" s="46">
        <f>+AA21-AA35</f>
        <v>-1329955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-101319</v>
      </c>
      <c r="D41" s="56">
        <f>SUM(D37:D40)</f>
        <v>0</v>
      </c>
      <c r="E41" s="57">
        <f t="shared" si="3"/>
        <v>-1329955</v>
      </c>
      <c r="F41" s="58">
        <f t="shared" si="3"/>
        <v>-1329955</v>
      </c>
      <c r="G41" s="58">
        <f t="shared" si="3"/>
        <v>-432295</v>
      </c>
      <c r="H41" s="58">
        <f t="shared" si="3"/>
        <v>-432295</v>
      </c>
      <c r="I41" s="58">
        <f t="shared" si="3"/>
        <v>0</v>
      </c>
      <c r="J41" s="58">
        <f t="shared" si="3"/>
        <v>-864590</v>
      </c>
      <c r="K41" s="58">
        <f t="shared" si="3"/>
        <v>0</v>
      </c>
      <c r="L41" s="58">
        <f t="shared" si="3"/>
        <v>-429850</v>
      </c>
      <c r="M41" s="58">
        <f t="shared" si="3"/>
        <v>1294441</v>
      </c>
      <c r="N41" s="58">
        <f t="shared" si="3"/>
        <v>864591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</v>
      </c>
      <c r="X41" s="58">
        <f t="shared" si="3"/>
        <v>-1329955</v>
      </c>
      <c r="Y41" s="58">
        <f t="shared" si="3"/>
        <v>1329956</v>
      </c>
      <c r="Z41" s="59">
        <f>+IF(X41&lt;&gt;0,+(Y41/X41)*100,0)</f>
        <v>-100.00007519051397</v>
      </c>
      <c r="AA41" s="56">
        <f>SUM(AA37:AA40)</f>
        <v>-1329955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-101319</v>
      </c>
      <c r="D43" s="64">
        <f>+D41-D42</f>
        <v>0</v>
      </c>
      <c r="E43" s="65">
        <f t="shared" si="4"/>
        <v>-1329955</v>
      </c>
      <c r="F43" s="66">
        <f t="shared" si="4"/>
        <v>-1329955</v>
      </c>
      <c r="G43" s="66">
        <f t="shared" si="4"/>
        <v>-432295</v>
      </c>
      <c r="H43" s="66">
        <f t="shared" si="4"/>
        <v>-432295</v>
      </c>
      <c r="I43" s="66">
        <f t="shared" si="4"/>
        <v>0</v>
      </c>
      <c r="J43" s="66">
        <f t="shared" si="4"/>
        <v>-864590</v>
      </c>
      <c r="K43" s="66">
        <f t="shared" si="4"/>
        <v>0</v>
      </c>
      <c r="L43" s="66">
        <f t="shared" si="4"/>
        <v>-429850</v>
      </c>
      <c r="M43" s="66">
        <f t="shared" si="4"/>
        <v>1294441</v>
      </c>
      <c r="N43" s="66">
        <f t="shared" si="4"/>
        <v>864591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</v>
      </c>
      <c r="X43" s="66">
        <f t="shared" si="4"/>
        <v>-1329955</v>
      </c>
      <c r="Y43" s="66">
        <f t="shared" si="4"/>
        <v>1329956</v>
      </c>
      <c r="Z43" s="67">
        <f>+IF(X43&lt;&gt;0,+(Y43/X43)*100,0)</f>
        <v>-100.00007519051397</v>
      </c>
      <c r="AA43" s="64">
        <f>+AA41-AA42</f>
        <v>-1329955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-101319</v>
      </c>
      <c r="D45" s="56">
        <f>SUM(D43:D44)</f>
        <v>0</v>
      </c>
      <c r="E45" s="57">
        <f t="shared" si="5"/>
        <v>-1329955</v>
      </c>
      <c r="F45" s="58">
        <f t="shared" si="5"/>
        <v>-1329955</v>
      </c>
      <c r="G45" s="58">
        <f t="shared" si="5"/>
        <v>-432295</v>
      </c>
      <c r="H45" s="58">
        <f t="shared" si="5"/>
        <v>-432295</v>
      </c>
      <c r="I45" s="58">
        <f t="shared" si="5"/>
        <v>0</v>
      </c>
      <c r="J45" s="58">
        <f t="shared" si="5"/>
        <v>-864590</v>
      </c>
      <c r="K45" s="58">
        <f t="shared" si="5"/>
        <v>0</v>
      </c>
      <c r="L45" s="58">
        <f t="shared" si="5"/>
        <v>-429850</v>
      </c>
      <c r="M45" s="58">
        <f t="shared" si="5"/>
        <v>1294441</v>
      </c>
      <c r="N45" s="58">
        <f t="shared" si="5"/>
        <v>864591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</v>
      </c>
      <c r="X45" s="58">
        <f t="shared" si="5"/>
        <v>-1329955</v>
      </c>
      <c r="Y45" s="58">
        <f t="shared" si="5"/>
        <v>1329956</v>
      </c>
      <c r="Z45" s="59">
        <f>+IF(X45&lt;&gt;0,+(Y45/X45)*100,0)</f>
        <v>-100.00007519051397</v>
      </c>
      <c r="AA45" s="56">
        <f>SUM(AA43:AA44)</f>
        <v>-1329955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-101319</v>
      </c>
      <c r="D47" s="71">
        <f>SUM(D45:D46)</f>
        <v>0</v>
      </c>
      <c r="E47" s="72">
        <f t="shared" si="6"/>
        <v>-1329955</v>
      </c>
      <c r="F47" s="73">
        <f t="shared" si="6"/>
        <v>-1329955</v>
      </c>
      <c r="G47" s="73">
        <f t="shared" si="6"/>
        <v>-432295</v>
      </c>
      <c r="H47" s="74">
        <f t="shared" si="6"/>
        <v>-432295</v>
      </c>
      <c r="I47" s="74">
        <f t="shared" si="6"/>
        <v>0</v>
      </c>
      <c r="J47" s="74">
        <f t="shared" si="6"/>
        <v>-864590</v>
      </c>
      <c r="K47" s="74">
        <f t="shared" si="6"/>
        <v>0</v>
      </c>
      <c r="L47" s="74">
        <f t="shared" si="6"/>
        <v>-429850</v>
      </c>
      <c r="M47" s="73">
        <f t="shared" si="6"/>
        <v>1294441</v>
      </c>
      <c r="N47" s="73">
        <f t="shared" si="6"/>
        <v>864591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</v>
      </c>
      <c r="X47" s="74">
        <f t="shared" si="6"/>
        <v>-1329955</v>
      </c>
      <c r="Y47" s="74">
        <f t="shared" si="6"/>
        <v>1329956</v>
      </c>
      <c r="Z47" s="75">
        <f>+IF(X47&lt;&gt;0,+(Y47/X47)*100,0)</f>
        <v>-100.00007519051397</v>
      </c>
      <c r="AA47" s="76">
        <f>SUM(AA45:AA46)</f>
        <v>-1329955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55579602</v>
      </c>
      <c r="D9" s="6"/>
      <c r="E9" s="7">
        <v>57877935</v>
      </c>
      <c r="F9" s="8">
        <v>57877935</v>
      </c>
      <c r="G9" s="8">
        <v>4838855</v>
      </c>
      <c r="H9" s="8">
        <v>4894476</v>
      </c>
      <c r="I9" s="8">
        <v>4919923</v>
      </c>
      <c r="J9" s="8">
        <v>14653254</v>
      </c>
      <c r="K9" s="8">
        <v>4769172</v>
      </c>
      <c r="L9" s="8">
        <v>5555803</v>
      </c>
      <c r="M9" s="8">
        <v>4590001</v>
      </c>
      <c r="N9" s="8">
        <v>14914976</v>
      </c>
      <c r="O9" s="8">
        <v>5151144</v>
      </c>
      <c r="P9" s="8">
        <v>4425229</v>
      </c>
      <c r="Q9" s="8">
        <v>5415305</v>
      </c>
      <c r="R9" s="8">
        <v>14991678</v>
      </c>
      <c r="S9" s="8">
        <v>4167719</v>
      </c>
      <c r="T9" s="8">
        <v>4746881</v>
      </c>
      <c r="U9" s="8">
        <v>4794543</v>
      </c>
      <c r="V9" s="8">
        <v>13709143</v>
      </c>
      <c r="W9" s="8">
        <v>58269051</v>
      </c>
      <c r="X9" s="8">
        <v>57877935</v>
      </c>
      <c r="Y9" s="8">
        <v>391116</v>
      </c>
      <c r="Z9" s="2">
        <v>0.67576011480022569</v>
      </c>
      <c r="AA9" s="6">
        <v>57877935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11421112</v>
      </c>
      <c r="D13" s="6"/>
      <c r="E13" s="7">
        <v>12253290</v>
      </c>
      <c r="F13" s="8">
        <v>12253290</v>
      </c>
      <c r="G13" s="8">
        <v>965875</v>
      </c>
      <c r="H13" s="8">
        <v>957738</v>
      </c>
      <c r="I13" s="8">
        <v>972801</v>
      </c>
      <c r="J13" s="8">
        <v>2896414</v>
      </c>
      <c r="K13" s="8">
        <v>974150</v>
      </c>
      <c r="L13" s="8">
        <v>987646</v>
      </c>
      <c r="M13" s="8">
        <v>998852</v>
      </c>
      <c r="N13" s="8">
        <v>2960648</v>
      </c>
      <c r="O13" s="8">
        <v>1018351</v>
      </c>
      <c r="P13" s="8">
        <v>1034248</v>
      </c>
      <c r="Q13" s="8">
        <v>1049095</v>
      </c>
      <c r="R13" s="8">
        <v>3101694</v>
      </c>
      <c r="S13" s="8">
        <v>1032274</v>
      </c>
      <c r="T13" s="8">
        <v>1013163</v>
      </c>
      <c r="U13" s="8">
        <v>1091065</v>
      </c>
      <c r="V13" s="8">
        <v>3136502</v>
      </c>
      <c r="W13" s="8">
        <v>12095258</v>
      </c>
      <c r="X13" s="8">
        <v>12253290</v>
      </c>
      <c r="Y13" s="8">
        <v>-158032</v>
      </c>
      <c r="Z13" s="2">
        <v>-1.289710763394974</v>
      </c>
      <c r="AA13" s="6">
        <v>12253290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67000714</v>
      </c>
      <c r="D21" s="33">
        <f t="shared" si="0"/>
        <v>0</v>
      </c>
      <c r="E21" s="34">
        <f t="shared" si="0"/>
        <v>70131225</v>
      </c>
      <c r="F21" s="35">
        <f t="shared" si="0"/>
        <v>70131225</v>
      </c>
      <c r="G21" s="35">
        <f t="shared" si="0"/>
        <v>5804730</v>
      </c>
      <c r="H21" s="35">
        <f t="shared" si="0"/>
        <v>5852214</v>
      </c>
      <c r="I21" s="35">
        <f t="shared" si="0"/>
        <v>5892724</v>
      </c>
      <c r="J21" s="35">
        <f t="shared" si="0"/>
        <v>17549668</v>
      </c>
      <c r="K21" s="35">
        <f t="shared" si="0"/>
        <v>5743322</v>
      </c>
      <c r="L21" s="35">
        <f t="shared" si="0"/>
        <v>6543449</v>
      </c>
      <c r="M21" s="35">
        <f t="shared" si="0"/>
        <v>5588853</v>
      </c>
      <c r="N21" s="35">
        <f t="shared" si="0"/>
        <v>17875624</v>
      </c>
      <c r="O21" s="35">
        <f t="shared" si="0"/>
        <v>6169495</v>
      </c>
      <c r="P21" s="35">
        <f t="shared" si="0"/>
        <v>5459477</v>
      </c>
      <c r="Q21" s="35">
        <f t="shared" si="0"/>
        <v>6464400</v>
      </c>
      <c r="R21" s="35">
        <f t="shared" si="0"/>
        <v>18093372</v>
      </c>
      <c r="S21" s="35">
        <f t="shared" si="0"/>
        <v>5199993</v>
      </c>
      <c r="T21" s="35">
        <f t="shared" si="0"/>
        <v>5760044</v>
      </c>
      <c r="U21" s="35">
        <f t="shared" si="0"/>
        <v>5885608</v>
      </c>
      <c r="V21" s="35">
        <f t="shared" si="0"/>
        <v>16845645</v>
      </c>
      <c r="W21" s="35">
        <f t="shared" si="0"/>
        <v>70364309</v>
      </c>
      <c r="X21" s="35">
        <f t="shared" si="0"/>
        <v>70131225</v>
      </c>
      <c r="Y21" s="35">
        <f t="shared" si="0"/>
        <v>233084</v>
      </c>
      <c r="Z21" s="36">
        <f>+IF(X21&lt;&gt;0,+(Y21/X21)*100,0)</f>
        <v>0.33235409762199364</v>
      </c>
      <c r="AA21" s="33">
        <f>SUM(AA5:AA20)</f>
        <v>70131225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53767367</v>
      </c>
      <c r="D24" s="6"/>
      <c r="E24" s="7">
        <v>53619321</v>
      </c>
      <c r="F24" s="8">
        <v>53693551</v>
      </c>
      <c r="G24" s="8">
        <v>4067106</v>
      </c>
      <c r="H24" s="8">
        <v>4046449</v>
      </c>
      <c r="I24" s="8">
        <v>4494891</v>
      </c>
      <c r="J24" s="8">
        <v>12608446</v>
      </c>
      <c r="K24" s="8">
        <v>4848662</v>
      </c>
      <c r="L24" s="8">
        <v>4608596</v>
      </c>
      <c r="M24" s="8">
        <v>6096231</v>
      </c>
      <c r="N24" s="8">
        <v>15553489</v>
      </c>
      <c r="O24" s="8">
        <v>4351374</v>
      </c>
      <c r="P24" s="8">
        <v>4574815</v>
      </c>
      <c r="Q24" s="8">
        <v>4812279</v>
      </c>
      <c r="R24" s="8">
        <v>13738468</v>
      </c>
      <c r="S24" s="8">
        <v>4380746</v>
      </c>
      <c r="T24" s="8">
        <v>4463736</v>
      </c>
      <c r="U24" s="8">
        <v>4323955</v>
      </c>
      <c r="V24" s="8">
        <v>13168437</v>
      </c>
      <c r="W24" s="8">
        <v>55068840</v>
      </c>
      <c r="X24" s="8">
        <v>53693551</v>
      </c>
      <c r="Y24" s="8">
        <v>1375289</v>
      </c>
      <c r="Z24" s="2">
        <v>2.5613671928682833</v>
      </c>
      <c r="AA24" s="6">
        <v>53693551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426000</v>
      </c>
      <c r="F27" s="8">
        <v>426000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426000</v>
      </c>
      <c r="Y27" s="8">
        <v>-426000</v>
      </c>
      <c r="Z27" s="2">
        <v>-100</v>
      </c>
      <c r="AA27" s="6">
        <v>426000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789497</v>
      </c>
      <c r="D30" s="6"/>
      <c r="E30" s="7">
        <v>810000</v>
      </c>
      <c r="F30" s="8">
        <v>810000</v>
      </c>
      <c r="G30" s="8"/>
      <c r="H30" s="8">
        <v>54047</v>
      </c>
      <c r="I30" s="8">
        <v>56346</v>
      </c>
      <c r="J30" s="8">
        <v>110393</v>
      </c>
      <c r="K30" s="8">
        <v>165570</v>
      </c>
      <c r="L30" s="8">
        <v>-29000</v>
      </c>
      <c r="M30" s="8">
        <v>11826</v>
      </c>
      <c r="N30" s="8">
        <v>148396</v>
      </c>
      <c r="O30" s="8">
        <v>190417</v>
      </c>
      <c r="P30" s="8">
        <v>14121</v>
      </c>
      <c r="Q30" s="8">
        <v>134808</v>
      </c>
      <c r="R30" s="8">
        <v>339346</v>
      </c>
      <c r="S30" s="8">
        <v>1655</v>
      </c>
      <c r="T30" s="8">
        <v>13924</v>
      </c>
      <c r="U30" s="8">
        <v>5850</v>
      </c>
      <c r="V30" s="8">
        <v>21429</v>
      </c>
      <c r="W30" s="8">
        <v>619564</v>
      </c>
      <c r="X30" s="8">
        <v>810000</v>
      </c>
      <c r="Y30" s="8">
        <v>-190436</v>
      </c>
      <c r="Z30" s="2">
        <v>-23.510617283950616</v>
      </c>
      <c r="AA30" s="6">
        <v>810000</v>
      </c>
    </row>
    <row r="31" spans="1:27" x14ac:dyDescent="0.25">
      <c r="A31" s="25" t="s">
        <v>57</v>
      </c>
      <c r="B31" s="24" t="s">
        <v>32</v>
      </c>
      <c r="C31" s="6">
        <v>25544706</v>
      </c>
      <c r="D31" s="6"/>
      <c r="E31" s="7">
        <v>26000000</v>
      </c>
      <c r="F31" s="8">
        <v>21000000</v>
      </c>
      <c r="G31" s="8"/>
      <c r="H31" s="8">
        <v>24000</v>
      </c>
      <c r="I31" s="8">
        <v>1436731</v>
      </c>
      <c r="J31" s="8">
        <v>1460731</v>
      </c>
      <c r="K31" s="8">
        <v>306723</v>
      </c>
      <c r="L31" s="8">
        <v>638952</v>
      </c>
      <c r="M31" s="8">
        <v>344455</v>
      </c>
      <c r="N31" s="8">
        <v>1290130</v>
      </c>
      <c r="O31" s="8">
        <v>1124608</v>
      </c>
      <c r="P31" s="8">
        <v>29900</v>
      </c>
      <c r="Q31" s="8">
        <v>688911</v>
      </c>
      <c r="R31" s="8">
        <v>1843419</v>
      </c>
      <c r="S31" s="8">
        <v>1267769</v>
      </c>
      <c r="T31" s="8">
        <v>2247078</v>
      </c>
      <c r="U31" s="8">
        <v>1301777</v>
      </c>
      <c r="V31" s="8">
        <v>4816624</v>
      </c>
      <c r="W31" s="8">
        <v>9410904</v>
      </c>
      <c r="X31" s="8">
        <v>21000000</v>
      </c>
      <c r="Y31" s="8">
        <v>-11589096</v>
      </c>
      <c r="Z31" s="2">
        <v>-55.186171428571427</v>
      </c>
      <c r="AA31" s="6">
        <v>21000000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2414500</v>
      </c>
      <c r="D33" s="6"/>
      <c r="E33" s="7">
        <v>3230795</v>
      </c>
      <c r="F33" s="8">
        <v>1230795</v>
      </c>
      <c r="G33" s="8"/>
      <c r="H33" s="8"/>
      <c r="I33" s="8">
        <v>27890</v>
      </c>
      <c r="J33" s="8">
        <v>27890</v>
      </c>
      <c r="K33" s="8"/>
      <c r="L33" s="8"/>
      <c r="M33" s="8">
        <v>212812</v>
      </c>
      <c r="N33" s="8">
        <v>212812</v>
      </c>
      <c r="O33" s="8">
        <v>-2598</v>
      </c>
      <c r="P33" s="8">
        <v>-5715</v>
      </c>
      <c r="Q33" s="8">
        <v>93774</v>
      </c>
      <c r="R33" s="8">
        <v>85461</v>
      </c>
      <c r="S33" s="8"/>
      <c r="T33" s="8"/>
      <c r="U33" s="8"/>
      <c r="V33" s="8"/>
      <c r="W33" s="8">
        <v>326163</v>
      </c>
      <c r="X33" s="8">
        <v>1230795</v>
      </c>
      <c r="Y33" s="8">
        <v>-904632</v>
      </c>
      <c r="Z33" s="2">
        <v>-73.499811097705134</v>
      </c>
      <c r="AA33" s="6">
        <v>1230795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82516070</v>
      </c>
      <c r="D35" s="33">
        <f>SUM(D24:D34)</f>
        <v>0</v>
      </c>
      <c r="E35" s="34">
        <f t="shared" si="1"/>
        <v>84086116</v>
      </c>
      <c r="F35" s="35">
        <f t="shared" si="1"/>
        <v>77160346</v>
      </c>
      <c r="G35" s="35">
        <f t="shared" si="1"/>
        <v>4067106</v>
      </c>
      <c r="H35" s="35">
        <f t="shared" si="1"/>
        <v>4124496</v>
      </c>
      <c r="I35" s="35">
        <f t="shared" si="1"/>
        <v>6015858</v>
      </c>
      <c r="J35" s="35">
        <f t="shared" si="1"/>
        <v>14207460</v>
      </c>
      <c r="K35" s="35">
        <f t="shared" si="1"/>
        <v>5320955</v>
      </c>
      <c r="L35" s="35">
        <f t="shared" si="1"/>
        <v>5218548</v>
      </c>
      <c r="M35" s="35">
        <f t="shared" si="1"/>
        <v>6665324</v>
      </c>
      <c r="N35" s="35">
        <f t="shared" si="1"/>
        <v>17204827</v>
      </c>
      <c r="O35" s="35">
        <f t="shared" si="1"/>
        <v>5663801</v>
      </c>
      <c r="P35" s="35">
        <f t="shared" si="1"/>
        <v>4613121</v>
      </c>
      <c r="Q35" s="35">
        <f t="shared" si="1"/>
        <v>5729772</v>
      </c>
      <c r="R35" s="35">
        <f t="shared" si="1"/>
        <v>16006694</v>
      </c>
      <c r="S35" s="35">
        <f t="shared" si="1"/>
        <v>5650170</v>
      </c>
      <c r="T35" s="35">
        <f t="shared" si="1"/>
        <v>6724738</v>
      </c>
      <c r="U35" s="35">
        <f t="shared" si="1"/>
        <v>5631582</v>
      </c>
      <c r="V35" s="35">
        <f t="shared" si="1"/>
        <v>18006490</v>
      </c>
      <c r="W35" s="35">
        <f t="shared" si="1"/>
        <v>65425471</v>
      </c>
      <c r="X35" s="35">
        <f t="shared" si="1"/>
        <v>77160346</v>
      </c>
      <c r="Y35" s="35">
        <f t="shared" si="1"/>
        <v>-11734875</v>
      </c>
      <c r="Z35" s="36">
        <f>+IF(X35&lt;&gt;0,+(Y35/X35)*100,0)</f>
        <v>-15.208427136913047</v>
      </c>
      <c r="AA35" s="33">
        <f>SUM(AA24:AA34)</f>
        <v>77160346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-15515356</v>
      </c>
      <c r="D37" s="46">
        <f>+D21-D35</f>
        <v>0</v>
      </c>
      <c r="E37" s="47">
        <f t="shared" si="2"/>
        <v>-13954891</v>
      </c>
      <c r="F37" s="48">
        <f t="shared" si="2"/>
        <v>-7029121</v>
      </c>
      <c r="G37" s="48">
        <f t="shared" si="2"/>
        <v>1737624</v>
      </c>
      <c r="H37" s="48">
        <f t="shared" si="2"/>
        <v>1727718</v>
      </c>
      <c r="I37" s="48">
        <f t="shared" si="2"/>
        <v>-123134</v>
      </c>
      <c r="J37" s="48">
        <f t="shared" si="2"/>
        <v>3342208</v>
      </c>
      <c r="K37" s="48">
        <f t="shared" si="2"/>
        <v>422367</v>
      </c>
      <c r="L37" s="48">
        <f t="shared" si="2"/>
        <v>1324901</v>
      </c>
      <c r="M37" s="48">
        <f t="shared" si="2"/>
        <v>-1076471</v>
      </c>
      <c r="N37" s="48">
        <f t="shared" si="2"/>
        <v>670797</v>
      </c>
      <c r="O37" s="48">
        <f t="shared" si="2"/>
        <v>505694</v>
      </c>
      <c r="P37" s="48">
        <f t="shared" si="2"/>
        <v>846356</v>
      </c>
      <c r="Q37" s="48">
        <f t="shared" si="2"/>
        <v>734628</v>
      </c>
      <c r="R37" s="48">
        <f t="shared" si="2"/>
        <v>2086678</v>
      </c>
      <c r="S37" s="48">
        <f t="shared" si="2"/>
        <v>-450177</v>
      </c>
      <c r="T37" s="48">
        <f t="shared" si="2"/>
        <v>-964694</v>
      </c>
      <c r="U37" s="48">
        <f t="shared" si="2"/>
        <v>254026</v>
      </c>
      <c r="V37" s="48">
        <f t="shared" si="2"/>
        <v>-1160845</v>
      </c>
      <c r="W37" s="48">
        <f t="shared" si="2"/>
        <v>4938838</v>
      </c>
      <c r="X37" s="48">
        <f>IF(F21=F35,0,X21-X35)</f>
        <v>-7029121</v>
      </c>
      <c r="Y37" s="48">
        <f t="shared" si="2"/>
        <v>11967959</v>
      </c>
      <c r="Z37" s="49">
        <f>+IF(X37&lt;&gt;0,+(Y37/X37)*100,0)</f>
        <v>-170.26252642400095</v>
      </c>
      <c r="AA37" s="46">
        <f>+AA21-AA35</f>
        <v>-7029121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-15515356</v>
      </c>
      <c r="D41" s="56">
        <f>SUM(D37:D40)</f>
        <v>0</v>
      </c>
      <c r="E41" s="57">
        <f t="shared" si="3"/>
        <v>-13954891</v>
      </c>
      <c r="F41" s="58">
        <f t="shared" si="3"/>
        <v>-7029121</v>
      </c>
      <c r="G41" s="58">
        <f t="shared" si="3"/>
        <v>1737624</v>
      </c>
      <c r="H41" s="58">
        <f t="shared" si="3"/>
        <v>1727718</v>
      </c>
      <c r="I41" s="58">
        <f t="shared" si="3"/>
        <v>-123134</v>
      </c>
      <c r="J41" s="58">
        <f t="shared" si="3"/>
        <v>3342208</v>
      </c>
      <c r="K41" s="58">
        <f t="shared" si="3"/>
        <v>422367</v>
      </c>
      <c r="L41" s="58">
        <f t="shared" si="3"/>
        <v>1324901</v>
      </c>
      <c r="M41" s="58">
        <f t="shared" si="3"/>
        <v>-1076471</v>
      </c>
      <c r="N41" s="58">
        <f t="shared" si="3"/>
        <v>670797</v>
      </c>
      <c r="O41" s="58">
        <f t="shared" si="3"/>
        <v>505694</v>
      </c>
      <c r="P41" s="58">
        <f t="shared" si="3"/>
        <v>846356</v>
      </c>
      <c r="Q41" s="58">
        <f t="shared" si="3"/>
        <v>734628</v>
      </c>
      <c r="R41" s="58">
        <f t="shared" si="3"/>
        <v>2086678</v>
      </c>
      <c r="S41" s="58">
        <f t="shared" si="3"/>
        <v>-450177</v>
      </c>
      <c r="T41" s="58">
        <f t="shared" si="3"/>
        <v>-964694</v>
      </c>
      <c r="U41" s="58">
        <f t="shared" si="3"/>
        <v>254026</v>
      </c>
      <c r="V41" s="58">
        <f t="shared" si="3"/>
        <v>-1160845</v>
      </c>
      <c r="W41" s="58">
        <f t="shared" si="3"/>
        <v>4938838</v>
      </c>
      <c r="X41" s="58">
        <f t="shared" si="3"/>
        <v>-7029121</v>
      </c>
      <c r="Y41" s="58">
        <f t="shared" si="3"/>
        <v>11967959</v>
      </c>
      <c r="Z41" s="59">
        <f>+IF(X41&lt;&gt;0,+(Y41/X41)*100,0)</f>
        <v>-170.26252642400095</v>
      </c>
      <c r="AA41" s="56">
        <f>SUM(AA37:AA40)</f>
        <v>-7029121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-15515356</v>
      </c>
      <c r="D43" s="64">
        <f>+D41-D42</f>
        <v>0</v>
      </c>
      <c r="E43" s="65">
        <f t="shared" si="4"/>
        <v>-13954891</v>
      </c>
      <c r="F43" s="66">
        <f t="shared" si="4"/>
        <v>-7029121</v>
      </c>
      <c r="G43" s="66">
        <f t="shared" si="4"/>
        <v>1737624</v>
      </c>
      <c r="H43" s="66">
        <f t="shared" si="4"/>
        <v>1727718</v>
      </c>
      <c r="I43" s="66">
        <f t="shared" si="4"/>
        <v>-123134</v>
      </c>
      <c r="J43" s="66">
        <f t="shared" si="4"/>
        <v>3342208</v>
      </c>
      <c r="K43" s="66">
        <f t="shared" si="4"/>
        <v>422367</v>
      </c>
      <c r="L43" s="66">
        <f t="shared" si="4"/>
        <v>1324901</v>
      </c>
      <c r="M43" s="66">
        <f t="shared" si="4"/>
        <v>-1076471</v>
      </c>
      <c r="N43" s="66">
        <f t="shared" si="4"/>
        <v>670797</v>
      </c>
      <c r="O43" s="66">
        <f t="shared" si="4"/>
        <v>505694</v>
      </c>
      <c r="P43" s="66">
        <f t="shared" si="4"/>
        <v>846356</v>
      </c>
      <c r="Q43" s="66">
        <f t="shared" si="4"/>
        <v>734628</v>
      </c>
      <c r="R43" s="66">
        <f t="shared" si="4"/>
        <v>2086678</v>
      </c>
      <c r="S43" s="66">
        <f t="shared" si="4"/>
        <v>-450177</v>
      </c>
      <c r="T43" s="66">
        <f t="shared" si="4"/>
        <v>-964694</v>
      </c>
      <c r="U43" s="66">
        <f t="shared" si="4"/>
        <v>254026</v>
      </c>
      <c r="V43" s="66">
        <f t="shared" si="4"/>
        <v>-1160845</v>
      </c>
      <c r="W43" s="66">
        <f t="shared" si="4"/>
        <v>4938838</v>
      </c>
      <c r="X43" s="66">
        <f t="shared" si="4"/>
        <v>-7029121</v>
      </c>
      <c r="Y43" s="66">
        <f t="shared" si="4"/>
        <v>11967959</v>
      </c>
      <c r="Z43" s="67">
        <f>+IF(X43&lt;&gt;0,+(Y43/X43)*100,0)</f>
        <v>-170.26252642400095</v>
      </c>
      <c r="AA43" s="64">
        <f>+AA41-AA42</f>
        <v>-7029121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-15515356</v>
      </c>
      <c r="D45" s="56">
        <f>SUM(D43:D44)</f>
        <v>0</v>
      </c>
      <c r="E45" s="57">
        <f t="shared" si="5"/>
        <v>-13954891</v>
      </c>
      <c r="F45" s="58">
        <f t="shared" si="5"/>
        <v>-7029121</v>
      </c>
      <c r="G45" s="58">
        <f t="shared" si="5"/>
        <v>1737624</v>
      </c>
      <c r="H45" s="58">
        <f t="shared" si="5"/>
        <v>1727718</v>
      </c>
      <c r="I45" s="58">
        <f t="shared" si="5"/>
        <v>-123134</v>
      </c>
      <c r="J45" s="58">
        <f t="shared" si="5"/>
        <v>3342208</v>
      </c>
      <c r="K45" s="58">
        <f t="shared" si="5"/>
        <v>422367</v>
      </c>
      <c r="L45" s="58">
        <f t="shared" si="5"/>
        <v>1324901</v>
      </c>
      <c r="M45" s="58">
        <f t="shared" si="5"/>
        <v>-1076471</v>
      </c>
      <c r="N45" s="58">
        <f t="shared" si="5"/>
        <v>670797</v>
      </c>
      <c r="O45" s="58">
        <f t="shared" si="5"/>
        <v>505694</v>
      </c>
      <c r="P45" s="58">
        <f t="shared" si="5"/>
        <v>846356</v>
      </c>
      <c r="Q45" s="58">
        <f t="shared" si="5"/>
        <v>734628</v>
      </c>
      <c r="R45" s="58">
        <f t="shared" si="5"/>
        <v>2086678</v>
      </c>
      <c r="S45" s="58">
        <f t="shared" si="5"/>
        <v>-450177</v>
      </c>
      <c r="T45" s="58">
        <f t="shared" si="5"/>
        <v>-964694</v>
      </c>
      <c r="U45" s="58">
        <f t="shared" si="5"/>
        <v>254026</v>
      </c>
      <c r="V45" s="58">
        <f t="shared" si="5"/>
        <v>-1160845</v>
      </c>
      <c r="W45" s="58">
        <f t="shared" si="5"/>
        <v>4938838</v>
      </c>
      <c r="X45" s="58">
        <f t="shared" si="5"/>
        <v>-7029121</v>
      </c>
      <c r="Y45" s="58">
        <f t="shared" si="5"/>
        <v>11967959</v>
      </c>
      <c r="Z45" s="59">
        <f>+IF(X45&lt;&gt;0,+(Y45/X45)*100,0)</f>
        <v>-170.26252642400095</v>
      </c>
      <c r="AA45" s="56">
        <f>SUM(AA43:AA44)</f>
        <v>-7029121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-15515356</v>
      </c>
      <c r="D47" s="71">
        <f>SUM(D45:D46)</f>
        <v>0</v>
      </c>
      <c r="E47" s="72">
        <f t="shared" si="6"/>
        <v>-13954891</v>
      </c>
      <c r="F47" s="73">
        <f t="shared" si="6"/>
        <v>-7029121</v>
      </c>
      <c r="G47" s="73">
        <f t="shared" si="6"/>
        <v>1737624</v>
      </c>
      <c r="H47" s="74">
        <f t="shared" si="6"/>
        <v>1727718</v>
      </c>
      <c r="I47" s="74">
        <f t="shared" si="6"/>
        <v>-123134</v>
      </c>
      <c r="J47" s="74">
        <f t="shared" si="6"/>
        <v>3342208</v>
      </c>
      <c r="K47" s="74">
        <f t="shared" si="6"/>
        <v>422367</v>
      </c>
      <c r="L47" s="74">
        <f t="shared" si="6"/>
        <v>1324901</v>
      </c>
      <c r="M47" s="73">
        <f t="shared" si="6"/>
        <v>-1076471</v>
      </c>
      <c r="N47" s="73">
        <f t="shared" si="6"/>
        <v>670797</v>
      </c>
      <c r="O47" s="74">
        <f t="shared" si="6"/>
        <v>505694</v>
      </c>
      <c r="P47" s="74">
        <f t="shared" si="6"/>
        <v>846356</v>
      </c>
      <c r="Q47" s="74">
        <f t="shared" si="6"/>
        <v>734628</v>
      </c>
      <c r="R47" s="74">
        <f t="shared" si="6"/>
        <v>2086678</v>
      </c>
      <c r="S47" s="74">
        <f t="shared" si="6"/>
        <v>-450177</v>
      </c>
      <c r="T47" s="73">
        <f t="shared" si="6"/>
        <v>-964694</v>
      </c>
      <c r="U47" s="73">
        <f t="shared" si="6"/>
        <v>254026</v>
      </c>
      <c r="V47" s="74">
        <f t="shared" si="6"/>
        <v>-1160845</v>
      </c>
      <c r="W47" s="74">
        <f t="shared" si="6"/>
        <v>4938838</v>
      </c>
      <c r="X47" s="74">
        <f t="shared" si="6"/>
        <v>-7029121</v>
      </c>
      <c r="Y47" s="74">
        <f t="shared" si="6"/>
        <v>11967959</v>
      </c>
      <c r="Z47" s="75">
        <f>+IF(X47&lt;&gt;0,+(Y47/X47)*100,0)</f>
        <v>-170.26252642400095</v>
      </c>
      <c r="AA47" s="76">
        <f>SUM(AA45:AA46)</f>
        <v>-7029121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149606825</v>
      </c>
      <c r="D9" s="6"/>
      <c r="E9" s="7">
        <v>156183602</v>
      </c>
      <c r="F9" s="8">
        <v>156183602</v>
      </c>
      <c r="G9" s="8">
        <v>13182663</v>
      </c>
      <c r="H9" s="8">
        <v>12371191</v>
      </c>
      <c r="I9" s="8">
        <v>13136076</v>
      </c>
      <c r="J9" s="8">
        <v>38689930</v>
      </c>
      <c r="K9" s="8">
        <v>14050355</v>
      </c>
      <c r="L9" s="8">
        <v>13160291</v>
      </c>
      <c r="M9" s="8">
        <v>13232698</v>
      </c>
      <c r="N9" s="8">
        <v>40443344</v>
      </c>
      <c r="O9" s="8">
        <v>13352963</v>
      </c>
      <c r="P9" s="8">
        <v>13220064</v>
      </c>
      <c r="Q9" s="8">
        <v>13192043</v>
      </c>
      <c r="R9" s="8">
        <v>39765070</v>
      </c>
      <c r="S9" s="8">
        <v>13247696</v>
      </c>
      <c r="T9" s="8">
        <v>13503819</v>
      </c>
      <c r="U9" s="8">
        <v>12863402</v>
      </c>
      <c r="V9" s="8">
        <v>39614917</v>
      </c>
      <c r="W9" s="8">
        <v>158513261</v>
      </c>
      <c r="X9" s="8">
        <v>156183602</v>
      </c>
      <c r="Y9" s="8">
        <v>2329659</v>
      </c>
      <c r="Z9" s="2">
        <v>1.4916156178802944</v>
      </c>
      <c r="AA9" s="6">
        <v>156183602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3538</v>
      </c>
      <c r="D11" s="6"/>
      <c r="E11" s="7">
        <v>69664</v>
      </c>
      <c r="F11" s="8">
        <v>969664</v>
      </c>
      <c r="G11" s="8">
        <v>645094</v>
      </c>
      <c r="H11" s="8">
        <v>740</v>
      </c>
      <c r="I11" s="8"/>
      <c r="J11" s="8">
        <v>645834</v>
      </c>
      <c r="K11" s="8">
        <v>82106</v>
      </c>
      <c r="L11" s="8"/>
      <c r="M11" s="8"/>
      <c r="N11" s="8">
        <v>82106</v>
      </c>
      <c r="O11" s="8"/>
      <c r="P11" s="8"/>
      <c r="Q11" s="8">
        <v>740</v>
      </c>
      <c r="R11" s="8">
        <v>740</v>
      </c>
      <c r="S11" s="8">
        <v>740</v>
      </c>
      <c r="T11" s="8">
        <v>740</v>
      </c>
      <c r="U11" s="8"/>
      <c r="V11" s="8">
        <v>1480</v>
      </c>
      <c r="W11" s="8">
        <v>730160</v>
      </c>
      <c r="X11" s="8">
        <v>969664</v>
      </c>
      <c r="Y11" s="8">
        <v>-239504</v>
      </c>
      <c r="Z11" s="2">
        <v>-24.69968978945284</v>
      </c>
      <c r="AA11" s="6">
        <v>969664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134814809</v>
      </c>
      <c r="D18" s="6"/>
      <c r="E18" s="7">
        <v>124658210</v>
      </c>
      <c r="F18" s="8">
        <v>124658210</v>
      </c>
      <c r="G18" s="8"/>
      <c r="H18" s="8"/>
      <c r="I18" s="8">
        <v>51929562</v>
      </c>
      <c r="J18" s="8">
        <v>51929562</v>
      </c>
      <c r="K18" s="8"/>
      <c r="L18" s="8"/>
      <c r="M18" s="8"/>
      <c r="N18" s="8"/>
      <c r="O18" s="8"/>
      <c r="P18" s="8"/>
      <c r="Q18" s="8">
        <v>65574213</v>
      </c>
      <c r="R18" s="8">
        <v>65574213</v>
      </c>
      <c r="S18" s="8"/>
      <c r="T18" s="8">
        <v>7127424</v>
      </c>
      <c r="U18" s="8"/>
      <c r="V18" s="8">
        <v>7127424</v>
      </c>
      <c r="W18" s="8">
        <v>124631199</v>
      </c>
      <c r="X18" s="8">
        <v>124658210</v>
      </c>
      <c r="Y18" s="8">
        <v>-27011</v>
      </c>
      <c r="Z18" s="2">
        <v>-2.1668047375299229E-2</v>
      </c>
      <c r="AA18" s="6">
        <v>124658210</v>
      </c>
    </row>
    <row r="19" spans="1:27" x14ac:dyDescent="0.25">
      <c r="A19" s="23" t="s">
        <v>46</v>
      </c>
      <c r="B19" s="29" t="s">
        <v>32</v>
      </c>
      <c r="C19" s="6">
        <v>65507</v>
      </c>
      <c r="D19" s="6"/>
      <c r="E19" s="7">
        <v>817439</v>
      </c>
      <c r="F19" s="26">
        <v>817439</v>
      </c>
      <c r="G19" s="26">
        <v>365</v>
      </c>
      <c r="H19" s="26">
        <v>1844</v>
      </c>
      <c r="I19" s="26">
        <v>487</v>
      </c>
      <c r="J19" s="26">
        <v>2696</v>
      </c>
      <c r="K19" s="26">
        <v>3262</v>
      </c>
      <c r="L19" s="26">
        <v>791</v>
      </c>
      <c r="M19" s="26">
        <v>396</v>
      </c>
      <c r="N19" s="26">
        <v>4449</v>
      </c>
      <c r="O19" s="26">
        <v>3300</v>
      </c>
      <c r="P19" s="26">
        <v>4133</v>
      </c>
      <c r="Q19" s="26">
        <v>3079</v>
      </c>
      <c r="R19" s="26">
        <v>10512</v>
      </c>
      <c r="S19" s="26">
        <v>2531</v>
      </c>
      <c r="T19" s="26">
        <v>730</v>
      </c>
      <c r="U19" s="26">
        <v>3261</v>
      </c>
      <c r="V19" s="26">
        <v>6522</v>
      </c>
      <c r="W19" s="26">
        <v>24179</v>
      </c>
      <c r="X19" s="26">
        <v>817439</v>
      </c>
      <c r="Y19" s="26">
        <v>-793260</v>
      </c>
      <c r="Z19" s="27">
        <v>-97.042103447474375</v>
      </c>
      <c r="AA19" s="28">
        <v>817439</v>
      </c>
    </row>
    <row r="20" spans="1:27" x14ac:dyDescent="0.25">
      <c r="A20" s="23" t="s">
        <v>47</v>
      </c>
      <c r="B20" s="29" t="s">
        <v>32</v>
      </c>
      <c r="C20" s="6">
        <v>745913</v>
      </c>
      <c r="D20" s="6"/>
      <c r="E20" s="7">
        <v>4200270</v>
      </c>
      <c r="F20" s="8">
        <v>4200270</v>
      </c>
      <c r="G20" s="8">
        <v>5252</v>
      </c>
      <c r="H20" s="8">
        <v>63550</v>
      </c>
      <c r="I20" s="30">
        <v>55478</v>
      </c>
      <c r="J20" s="8">
        <v>124280</v>
      </c>
      <c r="K20" s="8">
        <v>41757</v>
      </c>
      <c r="L20" s="8">
        <v>46864</v>
      </c>
      <c r="M20" s="8">
        <v>46279</v>
      </c>
      <c r="N20" s="8">
        <v>134900</v>
      </c>
      <c r="O20" s="8">
        <v>69802</v>
      </c>
      <c r="P20" s="30">
        <v>56798</v>
      </c>
      <c r="Q20" s="8">
        <v>99383</v>
      </c>
      <c r="R20" s="8">
        <v>225983</v>
      </c>
      <c r="S20" s="8">
        <v>46534</v>
      </c>
      <c r="T20" s="8">
        <v>10036</v>
      </c>
      <c r="U20" s="8">
        <v>32101</v>
      </c>
      <c r="V20" s="8">
        <v>88671</v>
      </c>
      <c r="W20" s="30">
        <v>573834</v>
      </c>
      <c r="X20" s="8">
        <v>4200270</v>
      </c>
      <c r="Y20" s="8">
        <v>-3626436</v>
      </c>
      <c r="Z20" s="2">
        <v>-86.338163975173018</v>
      </c>
      <c r="AA20" s="6">
        <v>4200270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285241592</v>
      </c>
      <c r="D21" s="33">
        <f t="shared" si="0"/>
        <v>0</v>
      </c>
      <c r="E21" s="34">
        <f t="shared" si="0"/>
        <v>285929185</v>
      </c>
      <c r="F21" s="35">
        <f t="shared" si="0"/>
        <v>286829185</v>
      </c>
      <c r="G21" s="35">
        <f t="shared" si="0"/>
        <v>13833374</v>
      </c>
      <c r="H21" s="35">
        <f t="shared" si="0"/>
        <v>12437325</v>
      </c>
      <c r="I21" s="35">
        <f t="shared" si="0"/>
        <v>65121603</v>
      </c>
      <c r="J21" s="35">
        <f t="shared" si="0"/>
        <v>91392302</v>
      </c>
      <c r="K21" s="35">
        <f t="shared" si="0"/>
        <v>14177480</v>
      </c>
      <c r="L21" s="35">
        <f t="shared" si="0"/>
        <v>13207946</v>
      </c>
      <c r="M21" s="35">
        <f t="shared" si="0"/>
        <v>13279373</v>
      </c>
      <c r="N21" s="35">
        <f t="shared" si="0"/>
        <v>40664799</v>
      </c>
      <c r="O21" s="35">
        <f t="shared" si="0"/>
        <v>13426065</v>
      </c>
      <c r="P21" s="35">
        <f t="shared" si="0"/>
        <v>13280995</v>
      </c>
      <c r="Q21" s="35">
        <f t="shared" si="0"/>
        <v>78869458</v>
      </c>
      <c r="R21" s="35">
        <f t="shared" si="0"/>
        <v>105576518</v>
      </c>
      <c r="S21" s="35">
        <f t="shared" si="0"/>
        <v>13297501</v>
      </c>
      <c r="T21" s="35">
        <f t="shared" si="0"/>
        <v>20642749</v>
      </c>
      <c r="U21" s="35">
        <f t="shared" si="0"/>
        <v>12898764</v>
      </c>
      <c r="V21" s="35">
        <f t="shared" si="0"/>
        <v>46839014</v>
      </c>
      <c r="W21" s="35">
        <f t="shared" si="0"/>
        <v>284472633</v>
      </c>
      <c r="X21" s="35">
        <f t="shared" si="0"/>
        <v>286829185</v>
      </c>
      <c r="Y21" s="35">
        <f t="shared" si="0"/>
        <v>-2356552</v>
      </c>
      <c r="Z21" s="36">
        <f>+IF(X21&lt;&gt;0,+(Y21/X21)*100,0)</f>
        <v>-0.82158724538439143</v>
      </c>
      <c r="AA21" s="33">
        <f>SUM(AA5:AA20)</f>
        <v>286829185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50011507</v>
      </c>
      <c r="D24" s="6"/>
      <c r="E24" s="7">
        <v>58740142</v>
      </c>
      <c r="F24" s="8">
        <v>58740142</v>
      </c>
      <c r="G24" s="8">
        <v>3388331</v>
      </c>
      <c r="H24" s="8">
        <v>3567537</v>
      </c>
      <c r="I24" s="8">
        <v>3641861</v>
      </c>
      <c r="J24" s="8">
        <v>10597729</v>
      </c>
      <c r="K24" s="8">
        <v>4401156</v>
      </c>
      <c r="L24" s="8">
        <v>3328658</v>
      </c>
      <c r="M24" s="8">
        <v>3626042</v>
      </c>
      <c r="N24" s="8">
        <v>11355856</v>
      </c>
      <c r="O24" s="8">
        <v>4079230</v>
      </c>
      <c r="P24" s="8">
        <v>3441057</v>
      </c>
      <c r="Q24" s="8">
        <v>3395470</v>
      </c>
      <c r="R24" s="8">
        <v>10915757</v>
      </c>
      <c r="S24" s="8">
        <v>3498533</v>
      </c>
      <c r="T24" s="8">
        <v>3679308</v>
      </c>
      <c r="U24" s="8">
        <v>3372932</v>
      </c>
      <c r="V24" s="8">
        <v>10550773</v>
      </c>
      <c r="W24" s="8">
        <v>43420115</v>
      </c>
      <c r="X24" s="8">
        <v>58740142</v>
      </c>
      <c r="Y24" s="8">
        <v>-15320027</v>
      </c>
      <c r="Z24" s="2">
        <v>-26.081017985962653</v>
      </c>
      <c r="AA24" s="6">
        <v>58740142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116711638</v>
      </c>
      <c r="F26" s="8">
        <v>116711638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116711638</v>
      </c>
      <c r="Y26" s="8">
        <v>-116711638</v>
      </c>
      <c r="Z26" s="2">
        <v>-100</v>
      </c>
      <c r="AA26" s="6">
        <v>116711638</v>
      </c>
    </row>
    <row r="27" spans="1:27" x14ac:dyDescent="0.25">
      <c r="A27" s="25" t="s">
        <v>53</v>
      </c>
      <c r="B27" s="24" t="s">
        <v>32</v>
      </c>
      <c r="C27" s="6">
        <v>96288735</v>
      </c>
      <c r="D27" s="6"/>
      <c r="E27" s="7">
        <v>35988486</v>
      </c>
      <c r="F27" s="8">
        <v>35988486</v>
      </c>
      <c r="G27" s="8">
        <v>8024061</v>
      </c>
      <c r="H27" s="8">
        <v>8024061</v>
      </c>
      <c r="I27" s="8">
        <v>8024061</v>
      </c>
      <c r="J27" s="8">
        <v>24072183</v>
      </c>
      <c r="K27" s="8">
        <v>8024061</v>
      </c>
      <c r="L27" s="8">
        <v>8024061</v>
      </c>
      <c r="M27" s="8">
        <v>8024061</v>
      </c>
      <c r="N27" s="8">
        <v>24072183</v>
      </c>
      <c r="O27" s="8">
        <v>8024061</v>
      </c>
      <c r="P27" s="8">
        <v>8024061</v>
      </c>
      <c r="Q27" s="8">
        <v>8024061</v>
      </c>
      <c r="R27" s="8">
        <v>24072183</v>
      </c>
      <c r="S27" s="8">
        <v>8024061</v>
      </c>
      <c r="T27" s="8">
        <v>8024061</v>
      </c>
      <c r="U27" s="8">
        <v>8024061</v>
      </c>
      <c r="V27" s="8">
        <v>24072183</v>
      </c>
      <c r="W27" s="8">
        <v>96288732</v>
      </c>
      <c r="X27" s="8">
        <v>35988486</v>
      </c>
      <c r="Y27" s="8">
        <v>60300246</v>
      </c>
      <c r="Z27" s="2">
        <v>167.55427277490918</v>
      </c>
      <c r="AA27" s="6">
        <v>35988486</v>
      </c>
    </row>
    <row r="28" spans="1:27" x14ac:dyDescent="0.25">
      <c r="A28" s="25" t="s">
        <v>54</v>
      </c>
      <c r="B28" s="24" t="s">
        <v>32</v>
      </c>
      <c r="C28" s="6">
        <v>37888174</v>
      </c>
      <c r="D28" s="6"/>
      <c r="E28" s="7">
        <v>15548650</v>
      </c>
      <c r="F28" s="8">
        <v>15548650</v>
      </c>
      <c r="G28" s="8"/>
      <c r="H28" s="8">
        <v>1345785</v>
      </c>
      <c r="I28" s="8"/>
      <c r="J28" s="8">
        <v>1345785</v>
      </c>
      <c r="K28" s="8"/>
      <c r="L28" s="8">
        <v>85683</v>
      </c>
      <c r="M28" s="8">
        <v>16308254</v>
      </c>
      <c r="N28" s="8">
        <v>16393937</v>
      </c>
      <c r="O28" s="8"/>
      <c r="P28" s="8">
        <v>1127567</v>
      </c>
      <c r="Q28" s="8"/>
      <c r="R28" s="8">
        <v>1127567</v>
      </c>
      <c r="S28" s="8"/>
      <c r="T28" s="8"/>
      <c r="U28" s="8">
        <v>15158729</v>
      </c>
      <c r="V28" s="8">
        <v>15158729</v>
      </c>
      <c r="W28" s="8">
        <v>34026018</v>
      </c>
      <c r="X28" s="8">
        <v>15548650</v>
      </c>
      <c r="Y28" s="8">
        <v>18477368</v>
      </c>
      <c r="Z28" s="2">
        <v>118.83583462229841</v>
      </c>
      <c r="AA28" s="6">
        <v>15548650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198123</v>
      </c>
      <c r="D30" s="6"/>
      <c r="E30" s="7">
        <v>680407</v>
      </c>
      <c r="F30" s="8">
        <v>680407</v>
      </c>
      <c r="G30" s="8">
        <v>1303</v>
      </c>
      <c r="H30" s="8"/>
      <c r="I30" s="8"/>
      <c r="J30" s="8">
        <v>1303</v>
      </c>
      <c r="K30" s="8">
        <v>707</v>
      </c>
      <c r="L30" s="8">
        <v>3770</v>
      </c>
      <c r="M30" s="8"/>
      <c r="N30" s="8">
        <v>4477</v>
      </c>
      <c r="O30" s="8"/>
      <c r="P30" s="8"/>
      <c r="Q30" s="8"/>
      <c r="R30" s="8"/>
      <c r="S30" s="8"/>
      <c r="T30" s="8">
        <v>6163</v>
      </c>
      <c r="U30" s="8">
        <v>637500</v>
      </c>
      <c r="V30" s="8">
        <v>643663</v>
      </c>
      <c r="W30" s="8">
        <v>649443</v>
      </c>
      <c r="X30" s="8">
        <v>680407</v>
      </c>
      <c r="Y30" s="8">
        <v>-30964</v>
      </c>
      <c r="Z30" s="2">
        <v>-4.5508056207534606</v>
      </c>
      <c r="AA30" s="6">
        <v>680407</v>
      </c>
    </row>
    <row r="31" spans="1:27" x14ac:dyDescent="0.25">
      <c r="A31" s="25" t="s">
        <v>57</v>
      </c>
      <c r="B31" s="24" t="s">
        <v>32</v>
      </c>
      <c r="C31" s="6">
        <v>35636243</v>
      </c>
      <c r="D31" s="6"/>
      <c r="E31" s="7">
        <v>71103801</v>
      </c>
      <c r="F31" s="8">
        <v>71103801</v>
      </c>
      <c r="G31" s="8"/>
      <c r="H31" s="8">
        <v>5349049</v>
      </c>
      <c r="I31" s="8">
        <v>5225794</v>
      </c>
      <c r="J31" s="8">
        <v>10574843</v>
      </c>
      <c r="K31" s="8">
        <v>5320045</v>
      </c>
      <c r="L31" s="8">
        <v>5130836</v>
      </c>
      <c r="M31" s="8">
        <v>5322060</v>
      </c>
      <c r="N31" s="8">
        <v>15772941</v>
      </c>
      <c r="O31" s="8">
        <v>5545371</v>
      </c>
      <c r="P31" s="8">
        <v>5301143</v>
      </c>
      <c r="Q31" s="8">
        <v>4997081</v>
      </c>
      <c r="R31" s="8">
        <v>15843595</v>
      </c>
      <c r="S31" s="8">
        <v>7180348</v>
      </c>
      <c r="T31" s="8">
        <v>3728117</v>
      </c>
      <c r="U31" s="8">
        <v>11874681</v>
      </c>
      <c r="V31" s="8">
        <v>22783146</v>
      </c>
      <c r="W31" s="8">
        <v>64974525</v>
      </c>
      <c r="X31" s="8">
        <v>71103801</v>
      </c>
      <c r="Y31" s="8">
        <v>-6129276</v>
      </c>
      <c r="Z31" s="2">
        <v>-8.6201805160880216</v>
      </c>
      <c r="AA31" s="6">
        <v>71103801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4210171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4210171</v>
      </c>
      <c r="Y32" s="8">
        <v>-4210171</v>
      </c>
      <c r="Z32" s="2">
        <v>-100</v>
      </c>
      <c r="AA32" s="6">
        <v>4210171</v>
      </c>
    </row>
    <row r="33" spans="1:27" x14ac:dyDescent="0.25">
      <c r="A33" s="25" t="s">
        <v>58</v>
      </c>
      <c r="B33" s="24" t="s">
        <v>32</v>
      </c>
      <c r="C33" s="6">
        <v>9439111</v>
      </c>
      <c r="D33" s="6"/>
      <c r="E33" s="7">
        <v>7082365</v>
      </c>
      <c r="F33" s="8">
        <v>6632365</v>
      </c>
      <c r="G33" s="8">
        <v>73816</v>
      </c>
      <c r="H33" s="8">
        <v>34507</v>
      </c>
      <c r="I33" s="8">
        <v>79513</v>
      </c>
      <c r="J33" s="8">
        <v>187836</v>
      </c>
      <c r="K33" s="8">
        <v>55463</v>
      </c>
      <c r="L33" s="8">
        <v>61457</v>
      </c>
      <c r="M33" s="8">
        <v>242458</v>
      </c>
      <c r="N33" s="8">
        <v>359378</v>
      </c>
      <c r="O33" s="8">
        <v>62161</v>
      </c>
      <c r="P33" s="8">
        <v>29172</v>
      </c>
      <c r="Q33" s="8">
        <v>75393</v>
      </c>
      <c r="R33" s="8">
        <v>166726</v>
      </c>
      <c r="S33" s="8">
        <v>52206</v>
      </c>
      <c r="T33" s="8">
        <v>33294</v>
      </c>
      <c r="U33" s="8">
        <v>19691754</v>
      </c>
      <c r="V33" s="8">
        <v>19777254</v>
      </c>
      <c r="W33" s="8">
        <v>20491194</v>
      </c>
      <c r="X33" s="8">
        <v>6632365</v>
      </c>
      <c r="Y33" s="8">
        <v>13858829</v>
      </c>
      <c r="Z33" s="2">
        <v>208.95757395740432</v>
      </c>
      <c r="AA33" s="6">
        <v>6632365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229461893</v>
      </c>
      <c r="D35" s="33">
        <f>SUM(D24:D34)</f>
        <v>0</v>
      </c>
      <c r="E35" s="34">
        <f t="shared" si="1"/>
        <v>305855489</v>
      </c>
      <c r="F35" s="35">
        <f t="shared" si="1"/>
        <v>309615660</v>
      </c>
      <c r="G35" s="35">
        <f t="shared" si="1"/>
        <v>11487511</v>
      </c>
      <c r="H35" s="35">
        <f t="shared" si="1"/>
        <v>18320939</v>
      </c>
      <c r="I35" s="35">
        <f t="shared" si="1"/>
        <v>16971229</v>
      </c>
      <c r="J35" s="35">
        <f t="shared" si="1"/>
        <v>46779679</v>
      </c>
      <c r="K35" s="35">
        <f t="shared" si="1"/>
        <v>17801432</v>
      </c>
      <c r="L35" s="35">
        <f t="shared" si="1"/>
        <v>16634465</v>
      </c>
      <c r="M35" s="35">
        <f t="shared" si="1"/>
        <v>33522875</v>
      </c>
      <c r="N35" s="35">
        <f t="shared" si="1"/>
        <v>67958772</v>
      </c>
      <c r="O35" s="35">
        <f t="shared" si="1"/>
        <v>17710823</v>
      </c>
      <c r="P35" s="35">
        <f t="shared" si="1"/>
        <v>17923000</v>
      </c>
      <c r="Q35" s="35">
        <f t="shared" si="1"/>
        <v>16492005</v>
      </c>
      <c r="R35" s="35">
        <f t="shared" si="1"/>
        <v>52125828</v>
      </c>
      <c r="S35" s="35">
        <f t="shared" si="1"/>
        <v>18755148</v>
      </c>
      <c r="T35" s="35">
        <f t="shared" si="1"/>
        <v>15470943</v>
      </c>
      <c r="U35" s="35">
        <f t="shared" si="1"/>
        <v>58759657</v>
      </c>
      <c r="V35" s="35">
        <f t="shared" si="1"/>
        <v>92985748</v>
      </c>
      <c r="W35" s="35">
        <f t="shared" si="1"/>
        <v>259850027</v>
      </c>
      <c r="X35" s="35">
        <f t="shared" si="1"/>
        <v>309615660</v>
      </c>
      <c r="Y35" s="35">
        <f t="shared" si="1"/>
        <v>-49765633</v>
      </c>
      <c r="Z35" s="36">
        <f>+IF(X35&lt;&gt;0,+(Y35/X35)*100,0)</f>
        <v>-16.073357852764943</v>
      </c>
      <c r="AA35" s="33">
        <f>SUM(AA24:AA34)</f>
        <v>309615660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55779699</v>
      </c>
      <c r="D37" s="46">
        <f>+D21-D35</f>
        <v>0</v>
      </c>
      <c r="E37" s="47">
        <f t="shared" si="2"/>
        <v>-19926304</v>
      </c>
      <c r="F37" s="48">
        <f t="shared" si="2"/>
        <v>-22786475</v>
      </c>
      <c r="G37" s="48">
        <f t="shared" si="2"/>
        <v>2345863</v>
      </c>
      <c r="H37" s="48">
        <f t="shared" si="2"/>
        <v>-5883614</v>
      </c>
      <c r="I37" s="48">
        <f t="shared" si="2"/>
        <v>48150374</v>
      </c>
      <c r="J37" s="48">
        <f t="shared" si="2"/>
        <v>44612623</v>
      </c>
      <c r="K37" s="48">
        <f t="shared" si="2"/>
        <v>-3623952</v>
      </c>
      <c r="L37" s="48">
        <f t="shared" si="2"/>
        <v>-3426519</v>
      </c>
      <c r="M37" s="48">
        <f t="shared" si="2"/>
        <v>-20243502</v>
      </c>
      <c r="N37" s="48">
        <f t="shared" si="2"/>
        <v>-27293973</v>
      </c>
      <c r="O37" s="48">
        <f t="shared" si="2"/>
        <v>-4284758</v>
      </c>
      <c r="P37" s="48">
        <f t="shared" si="2"/>
        <v>-4642005</v>
      </c>
      <c r="Q37" s="48">
        <f t="shared" si="2"/>
        <v>62377453</v>
      </c>
      <c r="R37" s="48">
        <f t="shared" si="2"/>
        <v>53450690</v>
      </c>
      <c r="S37" s="48">
        <f t="shared" si="2"/>
        <v>-5457647</v>
      </c>
      <c r="T37" s="48">
        <f t="shared" si="2"/>
        <v>5171806</v>
      </c>
      <c r="U37" s="48">
        <f t="shared" si="2"/>
        <v>-45860893</v>
      </c>
      <c r="V37" s="48">
        <f t="shared" si="2"/>
        <v>-46146734</v>
      </c>
      <c r="W37" s="48">
        <f t="shared" si="2"/>
        <v>24622606</v>
      </c>
      <c r="X37" s="48">
        <f>IF(F21=F35,0,X21-X35)</f>
        <v>-22786475</v>
      </c>
      <c r="Y37" s="48">
        <f t="shared" si="2"/>
        <v>47409081</v>
      </c>
      <c r="Z37" s="49">
        <f>+IF(X37&lt;&gt;0,+(Y37/X37)*100,0)</f>
        <v>-208.057986151873</v>
      </c>
      <c r="AA37" s="46">
        <f>+AA21-AA35</f>
        <v>-22786475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55779699</v>
      </c>
      <c r="D41" s="56">
        <f>SUM(D37:D40)</f>
        <v>0</v>
      </c>
      <c r="E41" s="57">
        <f t="shared" si="3"/>
        <v>-19926304</v>
      </c>
      <c r="F41" s="58">
        <f t="shared" si="3"/>
        <v>-22786475</v>
      </c>
      <c r="G41" s="58">
        <f t="shared" si="3"/>
        <v>2345863</v>
      </c>
      <c r="H41" s="58">
        <f t="shared" si="3"/>
        <v>-5883614</v>
      </c>
      <c r="I41" s="58">
        <f t="shared" si="3"/>
        <v>48150374</v>
      </c>
      <c r="J41" s="58">
        <f t="shared" si="3"/>
        <v>44612623</v>
      </c>
      <c r="K41" s="58">
        <f t="shared" si="3"/>
        <v>-3623952</v>
      </c>
      <c r="L41" s="58">
        <f t="shared" si="3"/>
        <v>-3426519</v>
      </c>
      <c r="M41" s="58">
        <f t="shared" si="3"/>
        <v>-20243502</v>
      </c>
      <c r="N41" s="58">
        <f t="shared" si="3"/>
        <v>-27293973</v>
      </c>
      <c r="O41" s="58">
        <f t="shared" si="3"/>
        <v>-4284758</v>
      </c>
      <c r="P41" s="58">
        <f t="shared" si="3"/>
        <v>-4642005</v>
      </c>
      <c r="Q41" s="58">
        <f t="shared" si="3"/>
        <v>62377453</v>
      </c>
      <c r="R41" s="58">
        <f t="shared" si="3"/>
        <v>53450690</v>
      </c>
      <c r="S41" s="58">
        <f t="shared" si="3"/>
        <v>-5457647</v>
      </c>
      <c r="T41" s="58">
        <f t="shared" si="3"/>
        <v>5171806</v>
      </c>
      <c r="U41" s="58">
        <f t="shared" si="3"/>
        <v>-45860893</v>
      </c>
      <c r="V41" s="58">
        <f t="shared" si="3"/>
        <v>-46146734</v>
      </c>
      <c r="W41" s="58">
        <f t="shared" si="3"/>
        <v>24622606</v>
      </c>
      <c r="X41" s="58">
        <f t="shared" si="3"/>
        <v>-22786475</v>
      </c>
      <c r="Y41" s="58">
        <f t="shared" si="3"/>
        <v>47409081</v>
      </c>
      <c r="Z41" s="59">
        <f>+IF(X41&lt;&gt;0,+(Y41/X41)*100,0)</f>
        <v>-208.057986151873</v>
      </c>
      <c r="AA41" s="56">
        <f>SUM(AA37:AA40)</f>
        <v>-22786475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55779699</v>
      </c>
      <c r="D43" s="64">
        <f>+D41-D42</f>
        <v>0</v>
      </c>
      <c r="E43" s="65">
        <f t="shared" si="4"/>
        <v>-19926304</v>
      </c>
      <c r="F43" s="66">
        <f t="shared" si="4"/>
        <v>-22786475</v>
      </c>
      <c r="G43" s="66">
        <f t="shared" si="4"/>
        <v>2345863</v>
      </c>
      <c r="H43" s="66">
        <f t="shared" si="4"/>
        <v>-5883614</v>
      </c>
      <c r="I43" s="66">
        <f t="shared" si="4"/>
        <v>48150374</v>
      </c>
      <c r="J43" s="66">
        <f t="shared" si="4"/>
        <v>44612623</v>
      </c>
      <c r="K43" s="66">
        <f t="shared" si="4"/>
        <v>-3623952</v>
      </c>
      <c r="L43" s="66">
        <f t="shared" si="4"/>
        <v>-3426519</v>
      </c>
      <c r="M43" s="66">
        <f t="shared" si="4"/>
        <v>-20243502</v>
      </c>
      <c r="N43" s="66">
        <f t="shared" si="4"/>
        <v>-27293973</v>
      </c>
      <c r="O43" s="66">
        <f t="shared" si="4"/>
        <v>-4284758</v>
      </c>
      <c r="P43" s="66">
        <f t="shared" si="4"/>
        <v>-4642005</v>
      </c>
      <c r="Q43" s="66">
        <f t="shared" si="4"/>
        <v>62377453</v>
      </c>
      <c r="R43" s="66">
        <f t="shared" si="4"/>
        <v>53450690</v>
      </c>
      <c r="S43" s="66">
        <f t="shared" si="4"/>
        <v>-5457647</v>
      </c>
      <c r="T43" s="66">
        <f t="shared" si="4"/>
        <v>5171806</v>
      </c>
      <c r="U43" s="66">
        <f t="shared" si="4"/>
        <v>-45860893</v>
      </c>
      <c r="V43" s="66">
        <f t="shared" si="4"/>
        <v>-46146734</v>
      </c>
      <c r="W43" s="66">
        <f t="shared" si="4"/>
        <v>24622606</v>
      </c>
      <c r="X43" s="66">
        <f t="shared" si="4"/>
        <v>-22786475</v>
      </c>
      <c r="Y43" s="66">
        <f t="shared" si="4"/>
        <v>47409081</v>
      </c>
      <c r="Z43" s="67">
        <f>+IF(X43&lt;&gt;0,+(Y43/X43)*100,0)</f>
        <v>-208.057986151873</v>
      </c>
      <c r="AA43" s="64">
        <f>+AA41-AA42</f>
        <v>-22786475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55779699</v>
      </c>
      <c r="D45" s="56">
        <f>SUM(D43:D44)</f>
        <v>0</v>
      </c>
      <c r="E45" s="57">
        <f t="shared" si="5"/>
        <v>-19926304</v>
      </c>
      <c r="F45" s="58">
        <f t="shared" si="5"/>
        <v>-22786475</v>
      </c>
      <c r="G45" s="58">
        <f t="shared" si="5"/>
        <v>2345863</v>
      </c>
      <c r="H45" s="58">
        <f t="shared" si="5"/>
        <v>-5883614</v>
      </c>
      <c r="I45" s="58">
        <f t="shared" si="5"/>
        <v>48150374</v>
      </c>
      <c r="J45" s="58">
        <f t="shared" si="5"/>
        <v>44612623</v>
      </c>
      <c r="K45" s="58">
        <f t="shared" si="5"/>
        <v>-3623952</v>
      </c>
      <c r="L45" s="58">
        <f t="shared" si="5"/>
        <v>-3426519</v>
      </c>
      <c r="M45" s="58">
        <f t="shared" si="5"/>
        <v>-20243502</v>
      </c>
      <c r="N45" s="58">
        <f t="shared" si="5"/>
        <v>-27293973</v>
      </c>
      <c r="O45" s="58">
        <f t="shared" si="5"/>
        <v>-4284758</v>
      </c>
      <c r="P45" s="58">
        <f t="shared" si="5"/>
        <v>-4642005</v>
      </c>
      <c r="Q45" s="58">
        <f t="shared" si="5"/>
        <v>62377453</v>
      </c>
      <c r="R45" s="58">
        <f t="shared" si="5"/>
        <v>53450690</v>
      </c>
      <c r="S45" s="58">
        <f t="shared" si="5"/>
        <v>-5457647</v>
      </c>
      <c r="T45" s="58">
        <f t="shared" si="5"/>
        <v>5171806</v>
      </c>
      <c r="U45" s="58">
        <f t="shared" si="5"/>
        <v>-45860893</v>
      </c>
      <c r="V45" s="58">
        <f t="shared" si="5"/>
        <v>-46146734</v>
      </c>
      <c r="W45" s="58">
        <f t="shared" si="5"/>
        <v>24622606</v>
      </c>
      <c r="X45" s="58">
        <f t="shared" si="5"/>
        <v>-22786475</v>
      </c>
      <c r="Y45" s="58">
        <f t="shared" si="5"/>
        <v>47409081</v>
      </c>
      <c r="Z45" s="59">
        <f>+IF(X45&lt;&gt;0,+(Y45/X45)*100,0)</f>
        <v>-208.057986151873</v>
      </c>
      <c r="AA45" s="56">
        <f>SUM(AA43:AA44)</f>
        <v>-22786475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55779699</v>
      </c>
      <c r="D47" s="71">
        <f>SUM(D45:D46)</f>
        <v>0</v>
      </c>
      <c r="E47" s="72">
        <f t="shared" si="6"/>
        <v>-19926304</v>
      </c>
      <c r="F47" s="73">
        <f t="shared" si="6"/>
        <v>-22786475</v>
      </c>
      <c r="G47" s="73">
        <f t="shared" si="6"/>
        <v>2345863</v>
      </c>
      <c r="H47" s="74">
        <f t="shared" si="6"/>
        <v>-5883614</v>
      </c>
      <c r="I47" s="74">
        <f t="shared" si="6"/>
        <v>48150374</v>
      </c>
      <c r="J47" s="74">
        <f t="shared" si="6"/>
        <v>44612623</v>
      </c>
      <c r="K47" s="74">
        <f t="shared" si="6"/>
        <v>-3623952</v>
      </c>
      <c r="L47" s="74">
        <f t="shared" si="6"/>
        <v>-3426519</v>
      </c>
      <c r="M47" s="73">
        <f t="shared" si="6"/>
        <v>-20243502</v>
      </c>
      <c r="N47" s="73">
        <f t="shared" si="6"/>
        <v>-27293973</v>
      </c>
      <c r="O47" s="74">
        <f t="shared" si="6"/>
        <v>-4284758</v>
      </c>
      <c r="P47" s="74">
        <f t="shared" si="6"/>
        <v>-4642005</v>
      </c>
      <c r="Q47" s="74">
        <f t="shared" si="6"/>
        <v>62377453</v>
      </c>
      <c r="R47" s="74">
        <f t="shared" si="6"/>
        <v>53450690</v>
      </c>
      <c r="S47" s="74">
        <f t="shared" si="6"/>
        <v>-5457647</v>
      </c>
      <c r="T47" s="73">
        <f t="shared" si="6"/>
        <v>5171806</v>
      </c>
      <c r="U47" s="73">
        <f t="shared" si="6"/>
        <v>-45860893</v>
      </c>
      <c r="V47" s="74">
        <f t="shared" si="6"/>
        <v>-46146734</v>
      </c>
      <c r="W47" s="74">
        <f t="shared" si="6"/>
        <v>24622606</v>
      </c>
      <c r="X47" s="74">
        <f t="shared" si="6"/>
        <v>-22786475</v>
      </c>
      <c r="Y47" s="74">
        <f t="shared" si="6"/>
        <v>47409081</v>
      </c>
      <c r="Z47" s="75">
        <f>+IF(X47&lt;&gt;0,+(Y47/X47)*100,0)</f>
        <v>-208.057986151873</v>
      </c>
      <c r="AA47" s="76">
        <f>SUM(AA45:AA46)</f>
        <v>-22786475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1188274</v>
      </c>
      <c r="D9" s="6"/>
      <c r="E9" s="7">
        <v>1595461</v>
      </c>
      <c r="F9" s="8">
        <v>1595461</v>
      </c>
      <c r="G9" s="8">
        <v>227610</v>
      </c>
      <c r="H9" s="8">
        <v>223662</v>
      </c>
      <c r="I9" s="8">
        <v>227272</v>
      </c>
      <c r="J9" s="8">
        <v>678544</v>
      </c>
      <c r="K9" s="8">
        <v>226911</v>
      </c>
      <c r="L9" s="8">
        <v>222916</v>
      </c>
      <c r="M9" s="8"/>
      <c r="N9" s="8">
        <v>449827</v>
      </c>
      <c r="O9" s="8">
        <v>226803</v>
      </c>
      <c r="P9" s="8">
        <v>224786</v>
      </c>
      <c r="Q9" s="8">
        <v>228632</v>
      </c>
      <c r="R9" s="8">
        <v>680221</v>
      </c>
      <c r="S9" s="8">
        <v>221388</v>
      </c>
      <c r="T9" s="8">
        <v>226318</v>
      </c>
      <c r="U9" s="8">
        <v>210473</v>
      </c>
      <c r="V9" s="8">
        <v>658179</v>
      </c>
      <c r="W9" s="8">
        <v>2466771</v>
      </c>
      <c r="X9" s="8">
        <v>1595461</v>
      </c>
      <c r="Y9" s="8">
        <v>871310</v>
      </c>
      <c r="Z9" s="2">
        <v>54.611801855388507</v>
      </c>
      <c r="AA9" s="6">
        <v>1595461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1188274</v>
      </c>
      <c r="D21" s="33">
        <f t="shared" si="0"/>
        <v>0</v>
      </c>
      <c r="E21" s="34">
        <f t="shared" si="0"/>
        <v>1595461</v>
      </c>
      <c r="F21" s="35">
        <f t="shared" si="0"/>
        <v>1595461</v>
      </c>
      <c r="G21" s="35">
        <f t="shared" si="0"/>
        <v>227610</v>
      </c>
      <c r="H21" s="35">
        <f t="shared" si="0"/>
        <v>223662</v>
      </c>
      <c r="I21" s="35">
        <f t="shared" si="0"/>
        <v>227272</v>
      </c>
      <c r="J21" s="35">
        <f t="shared" si="0"/>
        <v>678544</v>
      </c>
      <c r="K21" s="35">
        <f t="shared" si="0"/>
        <v>226911</v>
      </c>
      <c r="L21" s="35">
        <f t="shared" si="0"/>
        <v>222916</v>
      </c>
      <c r="M21" s="35">
        <f t="shared" si="0"/>
        <v>0</v>
      </c>
      <c r="N21" s="35">
        <f t="shared" si="0"/>
        <v>449827</v>
      </c>
      <c r="O21" s="35">
        <f t="shared" si="0"/>
        <v>226803</v>
      </c>
      <c r="P21" s="35">
        <f t="shared" si="0"/>
        <v>224786</v>
      </c>
      <c r="Q21" s="35">
        <f t="shared" si="0"/>
        <v>228632</v>
      </c>
      <c r="R21" s="35">
        <f t="shared" si="0"/>
        <v>680221</v>
      </c>
      <c r="S21" s="35">
        <f t="shared" si="0"/>
        <v>221388</v>
      </c>
      <c r="T21" s="35">
        <f t="shared" si="0"/>
        <v>226318</v>
      </c>
      <c r="U21" s="35">
        <f t="shared" si="0"/>
        <v>210473</v>
      </c>
      <c r="V21" s="35">
        <f t="shared" si="0"/>
        <v>658179</v>
      </c>
      <c r="W21" s="35">
        <f t="shared" si="0"/>
        <v>2466771</v>
      </c>
      <c r="X21" s="35">
        <f t="shared" si="0"/>
        <v>1595461</v>
      </c>
      <c r="Y21" s="35">
        <f t="shared" si="0"/>
        <v>871310</v>
      </c>
      <c r="Z21" s="36">
        <f>+IF(X21&lt;&gt;0,+(Y21/X21)*100,0)</f>
        <v>54.611801855388507</v>
      </c>
      <c r="AA21" s="33">
        <f>SUM(AA5:AA20)</f>
        <v>1595461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5315418</v>
      </c>
      <c r="D24" s="6"/>
      <c r="E24" s="7">
        <v>5106207</v>
      </c>
      <c r="F24" s="8">
        <v>5106207</v>
      </c>
      <c r="G24" s="8"/>
      <c r="H24" s="8">
        <v>916472</v>
      </c>
      <c r="I24" s="8"/>
      <c r="J24" s="8">
        <v>916472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2653</v>
      </c>
      <c r="V24" s="8">
        <v>2653</v>
      </c>
      <c r="W24" s="8">
        <v>919125</v>
      </c>
      <c r="X24" s="8">
        <v>5106207</v>
      </c>
      <c r="Y24" s="8">
        <v>-4187082</v>
      </c>
      <c r="Z24" s="2">
        <v>-81.999848419776171</v>
      </c>
      <c r="AA24" s="6">
        <v>5106207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523500</v>
      </c>
      <c r="D27" s="6"/>
      <c r="E27" s="7">
        <v>633325</v>
      </c>
      <c r="F27" s="8">
        <v>633325</v>
      </c>
      <c r="G27" s="8">
        <v>523500</v>
      </c>
      <c r="H27" s="8"/>
      <c r="I27" s="8"/>
      <c r="J27" s="8">
        <v>523500</v>
      </c>
      <c r="K27" s="8">
        <v>-523500</v>
      </c>
      <c r="L27" s="8"/>
      <c r="M27" s="8"/>
      <c r="N27" s="8">
        <v>-523500</v>
      </c>
      <c r="O27" s="8"/>
      <c r="P27" s="8"/>
      <c r="Q27" s="8">
        <v>60000</v>
      </c>
      <c r="R27" s="8">
        <v>60000</v>
      </c>
      <c r="S27" s="8">
        <v>62700</v>
      </c>
      <c r="T27" s="8"/>
      <c r="U27" s="8"/>
      <c r="V27" s="8">
        <v>62700</v>
      </c>
      <c r="W27" s="8">
        <v>122700</v>
      </c>
      <c r="X27" s="8">
        <v>633325</v>
      </c>
      <c r="Y27" s="8">
        <v>-510625</v>
      </c>
      <c r="Z27" s="2">
        <v>-80.626060869221959</v>
      </c>
      <c r="AA27" s="6">
        <v>633325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2595</v>
      </c>
      <c r="D30" s="6"/>
      <c r="E30" s="7">
        <v>236185</v>
      </c>
      <c r="F30" s="8">
        <v>236185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>
        <v>35951</v>
      </c>
      <c r="T30" s="8"/>
      <c r="U30" s="8"/>
      <c r="V30" s="8">
        <v>35951</v>
      </c>
      <c r="W30" s="8">
        <v>35951</v>
      </c>
      <c r="X30" s="8">
        <v>236185</v>
      </c>
      <c r="Y30" s="8">
        <v>-200234</v>
      </c>
      <c r="Z30" s="2">
        <v>-84.778457565044349</v>
      </c>
      <c r="AA30" s="6">
        <v>236185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>
        <v>3564</v>
      </c>
      <c r="D32" s="6"/>
      <c r="E32" s="7">
        <v>4599</v>
      </c>
      <c r="F32" s="8">
        <v>4599</v>
      </c>
      <c r="G32" s="8"/>
      <c r="H32" s="8">
        <v>594</v>
      </c>
      <c r="I32" s="8"/>
      <c r="J32" s="8">
        <v>594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594</v>
      </c>
      <c r="X32" s="8">
        <v>4599</v>
      </c>
      <c r="Y32" s="8">
        <v>-4005</v>
      </c>
      <c r="Z32" s="2">
        <v>-87.084148727984342</v>
      </c>
      <c r="AA32" s="6">
        <v>4599</v>
      </c>
    </row>
    <row r="33" spans="1:27" x14ac:dyDescent="0.25">
      <c r="A33" s="25" t="s">
        <v>58</v>
      </c>
      <c r="B33" s="24" t="s">
        <v>32</v>
      </c>
      <c r="C33" s="6">
        <v>34701</v>
      </c>
      <c r="D33" s="6"/>
      <c r="E33" s="7">
        <v>25730</v>
      </c>
      <c r="F33" s="8">
        <v>25730</v>
      </c>
      <c r="G33" s="8"/>
      <c r="H33" s="8">
        <v>7474</v>
      </c>
      <c r="I33" s="8"/>
      <c r="J33" s="8">
        <v>7474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7474</v>
      </c>
      <c r="X33" s="8">
        <v>25730</v>
      </c>
      <c r="Y33" s="8">
        <v>-18256</v>
      </c>
      <c r="Z33" s="2">
        <v>-70.952195880295378</v>
      </c>
      <c r="AA33" s="6">
        <v>25730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5879778</v>
      </c>
      <c r="D35" s="33">
        <f>SUM(D24:D34)</f>
        <v>0</v>
      </c>
      <c r="E35" s="34">
        <f t="shared" si="1"/>
        <v>6006046</v>
      </c>
      <c r="F35" s="35">
        <f t="shared" si="1"/>
        <v>6006046</v>
      </c>
      <c r="G35" s="35">
        <f t="shared" si="1"/>
        <v>523500</v>
      </c>
      <c r="H35" s="35">
        <f t="shared" si="1"/>
        <v>924540</v>
      </c>
      <c r="I35" s="35">
        <f t="shared" si="1"/>
        <v>0</v>
      </c>
      <c r="J35" s="35">
        <f t="shared" si="1"/>
        <v>1448040</v>
      </c>
      <c r="K35" s="35">
        <f t="shared" si="1"/>
        <v>-523500</v>
      </c>
      <c r="L35" s="35">
        <f t="shared" si="1"/>
        <v>0</v>
      </c>
      <c r="M35" s="35">
        <f t="shared" si="1"/>
        <v>0</v>
      </c>
      <c r="N35" s="35">
        <f t="shared" si="1"/>
        <v>-523500</v>
      </c>
      <c r="O35" s="35">
        <f t="shared" si="1"/>
        <v>0</v>
      </c>
      <c r="P35" s="35">
        <f t="shared" si="1"/>
        <v>0</v>
      </c>
      <c r="Q35" s="35">
        <f t="shared" si="1"/>
        <v>60000</v>
      </c>
      <c r="R35" s="35">
        <f t="shared" si="1"/>
        <v>60000</v>
      </c>
      <c r="S35" s="35">
        <f t="shared" si="1"/>
        <v>98651</v>
      </c>
      <c r="T35" s="35">
        <f t="shared" si="1"/>
        <v>0</v>
      </c>
      <c r="U35" s="35">
        <f t="shared" si="1"/>
        <v>2653</v>
      </c>
      <c r="V35" s="35">
        <f t="shared" si="1"/>
        <v>101304</v>
      </c>
      <c r="W35" s="35">
        <f t="shared" si="1"/>
        <v>1085844</v>
      </c>
      <c r="X35" s="35">
        <f t="shared" si="1"/>
        <v>6006046</v>
      </c>
      <c r="Y35" s="35">
        <f t="shared" si="1"/>
        <v>-4920202</v>
      </c>
      <c r="Z35" s="36">
        <f>+IF(X35&lt;&gt;0,+(Y35/X35)*100,0)</f>
        <v>-81.920817789274338</v>
      </c>
      <c r="AA35" s="33">
        <f>SUM(AA24:AA34)</f>
        <v>6006046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-4691504</v>
      </c>
      <c r="D37" s="46">
        <f>+D21-D35</f>
        <v>0</v>
      </c>
      <c r="E37" s="47">
        <f t="shared" si="2"/>
        <v>-4410585</v>
      </c>
      <c r="F37" s="48">
        <f t="shared" si="2"/>
        <v>-4410585</v>
      </c>
      <c r="G37" s="48">
        <f t="shared" si="2"/>
        <v>-295890</v>
      </c>
      <c r="H37" s="48">
        <f t="shared" si="2"/>
        <v>-700878</v>
      </c>
      <c r="I37" s="48">
        <f t="shared" si="2"/>
        <v>227272</v>
      </c>
      <c r="J37" s="48">
        <f t="shared" si="2"/>
        <v>-769496</v>
      </c>
      <c r="K37" s="48">
        <f t="shared" si="2"/>
        <v>750411</v>
      </c>
      <c r="L37" s="48">
        <f t="shared" si="2"/>
        <v>222916</v>
      </c>
      <c r="M37" s="48">
        <f t="shared" si="2"/>
        <v>0</v>
      </c>
      <c r="N37" s="48">
        <f t="shared" si="2"/>
        <v>973327</v>
      </c>
      <c r="O37" s="48">
        <f t="shared" si="2"/>
        <v>226803</v>
      </c>
      <c r="P37" s="48">
        <f t="shared" si="2"/>
        <v>224786</v>
      </c>
      <c r="Q37" s="48">
        <f t="shared" si="2"/>
        <v>168632</v>
      </c>
      <c r="R37" s="48">
        <f t="shared" si="2"/>
        <v>620221</v>
      </c>
      <c r="S37" s="48">
        <f t="shared" si="2"/>
        <v>122737</v>
      </c>
      <c r="T37" s="48">
        <f t="shared" si="2"/>
        <v>226318</v>
      </c>
      <c r="U37" s="48">
        <f t="shared" si="2"/>
        <v>207820</v>
      </c>
      <c r="V37" s="48">
        <f t="shared" si="2"/>
        <v>556875</v>
      </c>
      <c r="W37" s="48">
        <f t="shared" si="2"/>
        <v>1380927</v>
      </c>
      <c r="X37" s="48">
        <f>IF(F21=F35,0,X21-X35)</f>
        <v>-4410585</v>
      </c>
      <c r="Y37" s="48">
        <f t="shared" si="2"/>
        <v>5791512</v>
      </c>
      <c r="Z37" s="49">
        <f>+IF(X37&lt;&gt;0,+(Y37/X37)*100,0)</f>
        <v>-131.30938412931619</v>
      </c>
      <c r="AA37" s="46">
        <f>+AA21-AA35</f>
        <v>-4410585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-4691504</v>
      </c>
      <c r="D41" s="56">
        <f>SUM(D37:D40)</f>
        <v>0</v>
      </c>
      <c r="E41" s="57">
        <f t="shared" si="3"/>
        <v>-4410585</v>
      </c>
      <c r="F41" s="58">
        <f t="shared" si="3"/>
        <v>-4410585</v>
      </c>
      <c r="G41" s="58">
        <f t="shared" si="3"/>
        <v>-295890</v>
      </c>
      <c r="H41" s="58">
        <f t="shared" si="3"/>
        <v>-700878</v>
      </c>
      <c r="I41" s="58">
        <f t="shared" si="3"/>
        <v>227272</v>
      </c>
      <c r="J41" s="58">
        <f t="shared" si="3"/>
        <v>-769496</v>
      </c>
      <c r="K41" s="58">
        <f t="shared" si="3"/>
        <v>750411</v>
      </c>
      <c r="L41" s="58">
        <f t="shared" si="3"/>
        <v>222916</v>
      </c>
      <c r="M41" s="58">
        <f t="shared" si="3"/>
        <v>0</v>
      </c>
      <c r="N41" s="58">
        <f t="shared" si="3"/>
        <v>973327</v>
      </c>
      <c r="O41" s="58">
        <f t="shared" si="3"/>
        <v>226803</v>
      </c>
      <c r="P41" s="58">
        <f t="shared" si="3"/>
        <v>224786</v>
      </c>
      <c r="Q41" s="58">
        <f t="shared" si="3"/>
        <v>168632</v>
      </c>
      <c r="R41" s="58">
        <f t="shared" si="3"/>
        <v>620221</v>
      </c>
      <c r="S41" s="58">
        <f t="shared" si="3"/>
        <v>122737</v>
      </c>
      <c r="T41" s="58">
        <f t="shared" si="3"/>
        <v>226318</v>
      </c>
      <c r="U41" s="58">
        <f t="shared" si="3"/>
        <v>207820</v>
      </c>
      <c r="V41" s="58">
        <f t="shared" si="3"/>
        <v>556875</v>
      </c>
      <c r="W41" s="58">
        <f t="shared" si="3"/>
        <v>1380927</v>
      </c>
      <c r="X41" s="58">
        <f t="shared" si="3"/>
        <v>-4410585</v>
      </c>
      <c r="Y41" s="58">
        <f t="shared" si="3"/>
        <v>5791512</v>
      </c>
      <c r="Z41" s="59">
        <f>+IF(X41&lt;&gt;0,+(Y41/X41)*100,0)</f>
        <v>-131.30938412931619</v>
      </c>
      <c r="AA41" s="56">
        <f>SUM(AA37:AA40)</f>
        <v>-4410585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-4691504</v>
      </c>
      <c r="D43" s="64">
        <f>+D41-D42</f>
        <v>0</v>
      </c>
      <c r="E43" s="65">
        <f t="shared" si="4"/>
        <v>-4410585</v>
      </c>
      <c r="F43" s="66">
        <f t="shared" si="4"/>
        <v>-4410585</v>
      </c>
      <c r="G43" s="66">
        <f t="shared" si="4"/>
        <v>-295890</v>
      </c>
      <c r="H43" s="66">
        <f t="shared" si="4"/>
        <v>-700878</v>
      </c>
      <c r="I43" s="66">
        <f t="shared" si="4"/>
        <v>227272</v>
      </c>
      <c r="J43" s="66">
        <f t="shared" si="4"/>
        <v>-769496</v>
      </c>
      <c r="K43" s="66">
        <f t="shared" si="4"/>
        <v>750411</v>
      </c>
      <c r="L43" s="66">
        <f t="shared" si="4"/>
        <v>222916</v>
      </c>
      <c r="M43" s="66">
        <f t="shared" si="4"/>
        <v>0</v>
      </c>
      <c r="N43" s="66">
        <f t="shared" si="4"/>
        <v>973327</v>
      </c>
      <c r="O43" s="66">
        <f t="shared" si="4"/>
        <v>226803</v>
      </c>
      <c r="P43" s="66">
        <f t="shared" si="4"/>
        <v>224786</v>
      </c>
      <c r="Q43" s="66">
        <f t="shared" si="4"/>
        <v>168632</v>
      </c>
      <c r="R43" s="66">
        <f t="shared" si="4"/>
        <v>620221</v>
      </c>
      <c r="S43" s="66">
        <f t="shared" si="4"/>
        <v>122737</v>
      </c>
      <c r="T43" s="66">
        <f t="shared" si="4"/>
        <v>226318</v>
      </c>
      <c r="U43" s="66">
        <f t="shared" si="4"/>
        <v>207820</v>
      </c>
      <c r="V43" s="66">
        <f t="shared" si="4"/>
        <v>556875</v>
      </c>
      <c r="W43" s="66">
        <f t="shared" si="4"/>
        <v>1380927</v>
      </c>
      <c r="X43" s="66">
        <f t="shared" si="4"/>
        <v>-4410585</v>
      </c>
      <c r="Y43" s="66">
        <f t="shared" si="4"/>
        <v>5791512</v>
      </c>
      <c r="Z43" s="67">
        <f>+IF(X43&lt;&gt;0,+(Y43/X43)*100,0)</f>
        <v>-131.30938412931619</v>
      </c>
      <c r="AA43" s="64">
        <f>+AA41-AA42</f>
        <v>-4410585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-4691504</v>
      </c>
      <c r="D45" s="56">
        <f>SUM(D43:D44)</f>
        <v>0</v>
      </c>
      <c r="E45" s="57">
        <f t="shared" si="5"/>
        <v>-4410585</v>
      </c>
      <c r="F45" s="58">
        <f t="shared" si="5"/>
        <v>-4410585</v>
      </c>
      <c r="G45" s="58">
        <f t="shared" si="5"/>
        <v>-295890</v>
      </c>
      <c r="H45" s="58">
        <f t="shared" si="5"/>
        <v>-700878</v>
      </c>
      <c r="I45" s="58">
        <f t="shared" si="5"/>
        <v>227272</v>
      </c>
      <c r="J45" s="58">
        <f t="shared" si="5"/>
        <v>-769496</v>
      </c>
      <c r="K45" s="58">
        <f t="shared" si="5"/>
        <v>750411</v>
      </c>
      <c r="L45" s="58">
        <f t="shared" si="5"/>
        <v>222916</v>
      </c>
      <c r="M45" s="58">
        <f t="shared" si="5"/>
        <v>0</v>
      </c>
      <c r="N45" s="58">
        <f t="shared" si="5"/>
        <v>973327</v>
      </c>
      <c r="O45" s="58">
        <f t="shared" si="5"/>
        <v>226803</v>
      </c>
      <c r="P45" s="58">
        <f t="shared" si="5"/>
        <v>224786</v>
      </c>
      <c r="Q45" s="58">
        <f t="shared" si="5"/>
        <v>168632</v>
      </c>
      <c r="R45" s="58">
        <f t="shared" si="5"/>
        <v>620221</v>
      </c>
      <c r="S45" s="58">
        <f t="shared" si="5"/>
        <v>122737</v>
      </c>
      <c r="T45" s="58">
        <f t="shared" si="5"/>
        <v>226318</v>
      </c>
      <c r="U45" s="58">
        <f t="shared" si="5"/>
        <v>207820</v>
      </c>
      <c r="V45" s="58">
        <f t="shared" si="5"/>
        <v>556875</v>
      </c>
      <c r="W45" s="58">
        <f t="shared" si="5"/>
        <v>1380927</v>
      </c>
      <c r="X45" s="58">
        <f t="shared" si="5"/>
        <v>-4410585</v>
      </c>
      <c r="Y45" s="58">
        <f t="shared" si="5"/>
        <v>5791512</v>
      </c>
      <c r="Z45" s="59">
        <f>+IF(X45&lt;&gt;0,+(Y45/X45)*100,0)</f>
        <v>-131.30938412931619</v>
      </c>
      <c r="AA45" s="56">
        <f>SUM(AA43:AA44)</f>
        <v>-4410585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-4691504</v>
      </c>
      <c r="D47" s="71">
        <f>SUM(D45:D46)</f>
        <v>0</v>
      </c>
      <c r="E47" s="72">
        <f t="shared" si="6"/>
        <v>-4410585</v>
      </c>
      <c r="F47" s="73">
        <f t="shared" si="6"/>
        <v>-4410585</v>
      </c>
      <c r="G47" s="73">
        <f t="shared" si="6"/>
        <v>-295890</v>
      </c>
      <c r="H47" s="74">
        <f t="shared" si="6"/>
        <v>-700878</v>
      </c>
      <c r="I47" s="74">
        <f t="shared" si="6"/>
        <v>227272</v>
      </c>
      <c r="J47" s="74">
        <f t="shared" si="6"/>
        <v>-769496</v>
      </c>
      <c r="K47" s="74">
        <f t="shared" si="6"/>
        <v>750411</v>
      </c>
      <c r="L47" s="74">
        <f t="shared" si="6"/>
        <v>222916</v>
      </c>
      <c r="M47" s="73">
        <f t="shared" si="6"/>
        <v>0</v>
      </c>
      <c r="N47" s="73">
        <f t="shared" si="6"/>
        <v>973327</v>
      </c>
      <c r="O47" s="74">
        <f t="shared" si="6"/>
        <v>226803</v>
      </c>
      <c r="P47" s="74">
        <f t="shared" si="6"/>
        <v>224786</v>
      </c>
      <c r="Q47" s="74">
        <f t="shared" si="6"/>
        <v>168632</v>
      </c>
      <c r="R47" s="74">
        <f t="shared" si="6"/>
        <v>620221</v>
      </c>
      <c r="S47" s="74">
        <f t="shared" si="6"/>
        <v>122737</v>
      </c>
      <c r="T47" s="73">
        <f t="shared" si="6"/>
        <v>226318</v>
      </c>
      <c r="U47" s="73">
        <f t="shared" si="6"/>
        <v>207820</v>
      </c>
      <c r="V47" s="74">
        <f t="shared" si="6"/>
        <v>556875</v>
      </c>
      <c r="W47" s="74">
        <f t="shared" si="6"/>
        <v>1380927</v>
      </c>
      <c r="X47" s="74">
        <f t="shared" si="6"/>
        <v>-4410585</v>
      </c>
      <c r="Y47" s="74">
        <f t="shared" si="6"/>
        <v>5791512</v>
      </c>
      <c r="Z47" s="75">
        <f>+IF(X47&lt;&gt;0,+(Y47/X47)*100,0)</f>
        <v>-131.30938412931619</v>
      </c>
      <c r="AA47" s="76">
        <f>SUM(AA45:AA46)</f>
        <v>-4410585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10822842</v>
      </c>
      <c r="D9" s="6"/>
      <c r="E9" s="7">
        <v>10932861</v>
      </c>
      <c r="F9" s="8">
        <v>10932861</v>
      </c>
      <c r="G9" s="8">
        <v>939214</v>
      </c>
      <c r="H9" s="8">
        <v>939428</v>
      </c>
      <c r="I9" s="8">
        <v>939642</v>
      </c>
      <c r="J9" s="8">
        <v>2818284</v>
      </c>
      <c r="K9" s="8">
        <v>939599</v>
      </c>
      <c r="L9" s="8">
        <v>931253</v>
      </c>
      <c r="M9" s="8">
        <v>934531</v>
      </c>
      <c r="N9" s="8">
        <v>2805383</v>
      </c>
      <c r="O9" s="8">
        <v>937672</v>
      </c>
      <c r="P9" s="8">
        <v>930744</v>
      </c>
      <c r="Q9" s="8">
        <v>885316</v>
      </c>
      <c r="R9" s="8">
        <v>2753732</v>
      </c>
      <c r="S9" s="8">
        <v>878992</v>
      </c>
      <c r="T9" s="8">
        <v>1145939</v>
      </c>
      <c r="U9" s="8">
        <v>973316</v>
      </c>
      <c r="V9" s="8">
        <v>2998247</v>
      </c>
      <c r="W9" s="8">
        <v>11375646</v>
      </c>
      <c r="X9" s="8">
        <v>10932861</v>
      </c>
      <c r="Y9" s="8">
        <v>442785</v>
      </c>
      <c r="Z9" s="2">
        <v>4.0500377714488458</v>
      </c>
      <c r="AA9" s="6">
        <v>10932861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68858902</v>
      </c>
      <c r="D18" s="6"/>
      <c r="E18" s="7">
        <v>73422116</v>
      </c>
      <c r="F18" s="8">
        <v>73422116</v>
      </c>
      <c r="G18" s="8"/>
      <c r="H18" s="8"/>
      <c r="I18" s="8"/>
      <c r="J18" s="8"/>
      <c r="K18" s="8"/>
      <c r="L18" s="8"/>
      <c r="M18" s="8">
        <v>9446780</v>
      </c>
      <c r="N18" s="8">
        <v>9446780</v>
      </c>
      <c r="O18" s="8">
        <v>12757833</v>
      </c>
      <c r="P18" s="8"/>
      <c r="Q18" s="8">
        <v>51217503</v>
      </c>
      <c r="R18" s="8">
        <v>63975336</v>
      </c>
      <c r="S18" s="8"/>
      <c r="T18" s="8"/>
      <c r="U18" s="8"/>
      <c r="V18" s="8"/>
      <c r="W18" s="8">
        <v>73422116</v>
      </c>
      <c r="X18" s="8">
        <v>73422116</v>
      </c>
      <c r="Y18" s="8"/>
      <c r="Z18" s="2"/>
      <c r="AA18" s="6">
        <v>73422116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79681744</v>
      </c>
      <c r="D21" s="33">
        <f t="shared" si="0"/>
        <v>0</v>
      </c>
      <c r="E21" s="34">
        <f t="shared" si="0"/>
        <v>84354977</v>
      </c>
      <c r="F21" s="35">
        <f t="shared" si="0"/>
        <v>84354977</v>
      </c>
      <c r="G21" s="35">
        <f t="shared" si="0"/>
        <v>939214</v>
      </c>
      <c r="H21" s="35">
        <f t="shared" si="0"/>
        <v>939428</v>
      </c>
      <c r="I21" s="35">
        <f t="shared" si="0"/>
        <v>939642</v>
      </c>
      <c r="J21" s="35">
        <f t="shared" si="0"/>
        <v>2818284</v>
      </c>
      <c r="K21" s="35">
        <f t="shared" si="0"/>
        <v>939599</v>
      </c>
      <c r="L21" s="35">
        <f t="shared" si="0"/>
        <v>931253</v>
      </c>
      <c r="M21" s="35">
        <f t="shared" si="0"/>
        <v>10381311</v>
      </c>
      <c r="N21" s="35">
        <f t="shared" si="0"/>
        <v>12252163</v>
      </c>
      <c r="O21" s="35">
        <f t="shared" si="0"/>
        <v>13695505</v>
      </c>
      <c r="P21" s="35">
        <f t="shared" si="0"/>
        <v>930744</v>
      </c>
      <c r="Q21" s="35">
        <f t="shared" si="0"/>
        <v>52102819</v>
      </c>
      <c r="R21" s="35">
        <f t="shared" si="0"/>
        <v>66729068</v>
      </c>
      <c r="S21" s="35">
        <f t="shared" si="0"/>
        <v>878992</v>
      </c>
      <c r="T21" s="35">
        <f t="shared" si="0"/>
        <v>1145939</v>
      </c>
      <c r="U21" s="35">
        <f t="shared" si="0"/>
        <v>973316</v>
      </c>
      <c r="V21" s="35">
        <f t="shared" si="0"/>
        <v>2998247</v>
      </c>
      <c r="W21" s="35">
        <f t="shared" si="0"/>
        <v>84797762</v>
      </c>
      <c r="X21" s="35">
        <f t="shared" si="0"/>
        <v>84354977</v>
      </c>
      <c r="Y21" s="35">
        <f t="shared" si="0"/>
        <v>442785</v>
      </c>
      <c r="Z21" s="36">
        <f>+IF(X21&lt;&gt;0,+(Y21/X21)*100,0)</f>
        <v>0.52490678765759136</v>
      </c>
      <c r="AA21" s="33">
        <f>SUM(AA5:AA20)</f>
        <v>84354977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6206285</v>
      </c>
      <c r="D24" s="6"/>
      <c r="E24" s="7">
        <v>6318856</v>
      </c>
      <c r="F24" s="8">
        <v>6318856</v>
      </c>
      <c r="G24" s="8">
        <v>641118</v>
      </c>
      <c r="H24" s="8">
        <v>535248</v>
      </c>
      <c r="I24" s="8">
        <v>477317</v>
      </c>
      <c r="J24" s="8">
        <v>1653683</v>
      </c>
      <c r="K24" s="8">
        <v>533528</v>
      </c>
      <c r="L24" s="8">
        <v>498173</v>
      </c>
      <c r="M24" s="8">
        <v>642018</v>
      </c>
      <c r="N24" s="8">
        <v>1673719</v>
      </c>
      <c r="O24" s="8">
        <v>507725</v>
      </c>
      <c r="P24" s="8">
        <v>496707</v>
      </c>
      <c r="Q24" s="8">
        <v>592327</v>
      </c>
      <c r="R24" s="8">
        <v>1596759</v>
      </c>
      <c r="S24" s="8">
        <v>507367</v>
      </c>
      <c r="T24" s="8">
        <v>492117</v>
      </c>
      <c r="U24" s="8">
        <v>547588</v>
      </c>
      <c r="V24" s="8">
        <v>1547072</v>
      </c>
      <c r="W24" s="8">
        <v>6471233</v>
      </c>
      <c r="X24" s="8">
        <v>6318856</v>
      </c>
      <c r="Y24" s="8">
        <v>152377</v>
      </c>
      <c r="Z24" s="2">
        <v>2.4114649867001243</v>
      </c>
      <c r="AA24" s="6">
        <v>6318856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15026143</v>
      </c>
      <c r="D26" s="6"/>
      <c r="E26" s="7">
        <v>12720216</v>
      </c>
      <c r="F26" s="8">
        <v>12720216</v>
      </c>
      <c r="G26" s="8"/>
      <c r="H26" s="8"/>
      <c r="I26" s="8"/>
      <c r="J26" s="8"/>
      <c r="K26" s="8"/>
      <c r="L26" s="8">
        <v>87</v>
      </c>
      <c r="M26" s="8"/>
      <c r="N26" s="8">
        <v>87</v>
      </c>
      <c r="O26" s="8"/>
      <c r="P26" s="8"/>
      <c r="Q26" s="8">
        <v>10775310</v>
      </c>
      <c r="R26" s="8">
        <v>10775310</v>
      </c>
      <c r="S26" s="8"/>
      <c r="T26" s="8"/>
      <c r="U26" s="8">
        <v>1398446</v>
      </c>
      <c r="V26" s="8">
        <v>1398446</v>
      </c>
      <c r="W26" s="8">
        <v>12173843</v>
      </c>
      <c r="X26" s="8">
        <v>12720216</v>
      </c>
      <c r="Y26" s="8">
        <v>-546373</v>
      </c>
      <c r="Z26" s="2">
        <v>-4.2953122808606397</v>
      </c>
      <c r="AA26" s="6">
        <v>12720216</v>
      </c>
    </row>
    <row r="27" spans="1:27" x14ac:dyDescent="0.25">
      <c r="A27" s="25" t="s">
        <v>53</v>
      </c>
      <c r="B27" s="24" t="s">
        <v>32</v>
      </c>
      <c r="C27" s="6">
        <v>795712</v>
      </c>
      <c r="D27" s="6"/>
      <c r="E27" s="7">
        <v>1096785</v>
      </c>
      <c r="F27" s="8">
        <v>1096785</v>
      </c>
      <c r="G27" s="8"/>
      <c r="H27" s="8">
        <v>132619</v>
      </c>
      <c r="I27" s="8">
        <v>66309</v>
      </c>
      <c r="J27" s="8">
        <v>198928</v>
      </c>
      <c r="K27" s="8">
        <v>66309</v>
      </c>
      <c r="L27" s="8">
        <v>66309</v>
      </c>
      <c r="M27" s="8">
        <v>66309</v>
      </c>
      <c r="N27" s="8">
        <v>198927</v>
      </c>
      <c r="O27" s="8">
        <v>66309</v>
      </c>
      <c r="P27" s="8">
        <v>295739</v>
      </c>
      <c r="Q27" s="8">
        <v>66309</v>
      </c>
      <c r="R27" s="8">
        <v>428357</v>
      </c>
      <c r="S27" s="8">
        <v>66309</v>
      </c>
      <c r="T27" s="8">
        <v>66309</v>
      </c>
      <c r="U27" s="8">
        <v>66309</v>
      </c>
      <c r="V27" s="8">
        <v>198927</v>
      </c>
      <c r="W27" s="8">
        <v>1025139</v>
      </c>
      <c r="X27" s="8">
        <v>1096785</v>
      </c>
      <c r="Y27" s="8">
        <v>-71646</v>
      </c>
      <c r="Z27" s="2">
        <v>-6.5323650487561373</v>
      </c>
      <c r="AA27" s="6">
        <v>1096785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34149315</v>
      </c>
      <c r="D31" s="6"/>
      <c r="E31" s="7">
        <v>30250000</v>
      </c>
      <c r="F31" s="8">
        <v>30150000</v>
      </c>
      <c r="G31" s="8">
        <v>2862879</v>
      </c>
      <c r="H31" s="8"/>
      <c r="I31" s="8">
        <v>5744133</v>
      </c>
      <c r="J31" s="8">
        <v>8607012</v>
      </c>
      <c r="K31" s="8">
        <v>2490753</v>
      </c>
      <c r="L31" s="8">
        <v>819400</v>
      </c>
      <c r="M31" s="8">
        <v>5685158</v>
      </c>
      <c r="N31" s="8">
        <v>8995311</v>
      </c>
      <c r="O31" s="8"/>
      <c r="P31" s="8">
        <v>5685158</v>
      </c>
      <c r="Q31" s="8">
        <v>2842579</v>
      </c>
      <c r="R31" s="8">
        <v>8527737</v>
      </c>
      <c r="S31" s="8">
        <v>4711026</v>
      </c>
      <c r="T31" s="8">
        <v>2842579</v>
      </c>
      <c r="U31" s="8">
        <v>525757</v>
      </c>
      <c r="V31" s="8">
        <v>8079362</v>
      </c>
      <c r="W31" s="8">
        <v>34209422</v>
      </c>
      <c r="X31" s="8">
        <v>30150000</v>
      </c>
      <c r="Y31" s="8">
        <v>4059422</v>
      </c>
      <c r="Z31" s="2">
        <v>13.464086235489219</v>
      </c>
      <c r="AA31" s="6">
        <v>30150000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5000</v>
      </c>
      <c r="F33" s="8">
        <v>605000</v>
      </c>
      <c r="G33" s="8"/>
      <c r="H33" s="8">
        <v>100000</v>
      </c>
      <c r="I33" s="8">
        <v>50000</v>
      </c>
      <c r="J33" s="8">
        <v>150000</v>
      </c>
      <c r="K33" s="8">
        <v>50000</v>
      </c>
      <c r="L33" s="8">
        <v>50000</v>
      </c>
      <c r="M33" s="8">
        <v>50000</v>
      </c>
      <c r="N33" s="8">
        <v>150000</v>
      </c>
      <c r="O33" s="8">
        <v>50000</v>
      </c>
      <c r="P33" s="8">
        <v>50000</v>
      </c>
      <c r="Q33" s="8">
        <v>50000</v>
      </c>
      <c r="R33" s="8">
        <v>150000</v>
      </c>
      <c r="S33" s="8">
        <v>50000</v>
      </c>
      <c r="T33" s="8">
        <v>50000</v>
      </c>
      <c r="U33" s="8">
        <v>50000</v>
      </c>
      <c r="V33" s="8">
        <v>150000</v>
      </c>
      <c r="W33" s="8">
        <v>600000</v>
      </c>
      <c r="X33" s="8">
        <v>605000</v>
      </c>
      <c r="Y33" s="8">
        <v>-5000</v>
      </c>
      <c r="Z33" s="2">
        <v>-0.82644628099173556</v>
      </c>
      <c r="AA33" s="6">
        <v>605000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56177455</v>
      </c>
      <c r="D35" s="33">
        <f>SUM(D24:D34)</f>
        <v>0</v>
      </c>
      <c r="E35" s="34">
        <f t="shared" si="1"/>
        <v>50390857</v>
      </c>
      <c r="F35" s="35">
        <f t="shared" si="1"/>
        <v>50890857</v>
      </c>
      <c r="G35" s="35">
        <f t="shared" si="1"/>
        <v>3503997</v>
      </c>
      <c r="H35" s="35">
        <f t="shared" si="1"/>
        <v>767867</v>
      </c>
      <c r="I35" s="35">
        <f t="shared" si="1"/>
        <v>6337759</v>
      </c>
      <c r="J35" s="35">
        <f t="shared" si="1"/>
        <v>10609623</v>
      </c>
      <c r="K35" s="35">
        <f t="shared" si="1"/>
        <v>3140590</v>
      </c>
      <c r="L35" s="35">
        <f t="shared" si="1"/>
        <v>1433969</v>
      </c>
      <c r="M35" s="35">
        <f t="shared" si="1"/>
        <v>6443485</v>
      </c>
      <c r="N35" s="35">
        <f t="shared" si="1"/>
        <v>11018044</v>
      </c>
      <c r="O35" s="35">
        <f t="shared" si="1"/>
        <v>624034</v>
      </c>
      <c r="P35" s="35">
        <f t="shared" si="1"/>
        <v>6527604</v>
      </c>
      <c r="Q35" s="35">
        <f t="shared" si="1"/>
        <v>14326525</v>
      </c>
      <c r="R35" s="35">
        <f t="shared" si="1"/>
        <v>21478163</v>
      </c>
      <c r="S35" s="35">
        <f t="shared" si="1"/>
        <v>5334702</v>
      </c>
      <c r="T35" s="35">
        <f t="shared" si="1"/>
        <v>3451005</v>
      </c>
      <c r="U35" s="35">
        <f t="shared" si="1"/>
        <v>2588100</v>
      </c>
      <c r="V35" s="35">
        <f t="shared" si="1"/>
        <v>11373807</v>
      </c>
      <c r="W35" s="35">
        <f t="shared" si="1"/>
        <v>54479637</v>
      </c>
      <c r="X35" s="35">
        <f t="shared" si="1"/>
        <v>50890857</v>
      </c>
      <c r="Y35" s="35">
        <f t="shared" si="1"/>
        <v>3588780</v>
      </c>
      <c r="Z35" s="36">
        <f>+IF(X35&lt;&gt;0,+(Y35/X35)*100,0)</f>
        <v>7.0519150424210784</v>
      </c>
      <c r="AA35" s="33">
        <f>SUM(AA24:AA34)</f>
        <v>50890857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23504289</v>
      </c>
      <c r="D37" s="46">
        <f>+D21-D35</f>
        <v>0</v>
      </c>
      <c r="E37" s="47">
        <f t="shared" si="2"/>
        <v>33964120</v>
      </c>
      <c r="F37" s="48">
        <f t="shared" si="2"/>
        <v>33464120</v>
      </c>
      <c r="G37" s="48">
        <f t="shared" si="2"/>
        <v>-2564783</v>
      </c>
      <c r="H37" s="48">
        <f t="shared" si="2"/>
        <v>171561</v>
      </c>
      <c r="I37" s="48">
        <f t="shared" si="2"/>
        <v>-5398117</v>
      </c>
      <c r="J37" s="48">
        <f t="shared" si="2"/>
        <v>-7791339</v>
      </c>
      <c r="K37" s="48">
        <f t="shared" si="2"/>
        <v>-2200991</v>
      </c>
      <c r="L37" s="48">
        <f t="shared" si="2"/>
        <v>-502716</v>
      </c>
      <c r="M37" s="48">
        <f t="shared" si="2"/>
        <v>3937826</v>
      </c>
      <c r="N37" s="48">
        <f t="shared" si="2"/>
        <v>1234119</v>
      </c>
      <c r="O37" s="48">
        <f t="shared" si="2"/>
        <v>13071471</v>
      </c>
      <c r="P37" s="48">
        <f t="shared" si="2"/>
        <v>-5596860</v>
      </c>
      <c r="Q37" s="48">
        <f t="shared" si="2"/>
        <v>37776294</v>
      </c>
      <c r="R37" s="48">
        <f t="shared" si="2"/>
        <v>45250905</v>
      </c>
      <c r="S37" s="48">
        <f t="shared" si="2"/>
        <v>-4455710</v>
      </c>
      <c r="T37" s="48">
        <f t="shared" si="2"/>
        <v>-2305066</v>
      </c>
      <c r="U37" s="48">
        <f t="shared" si="2"/>
        <v>-1614784</v>
      </c>
      <c r="V37" s="48">
        <f t="shared" si="2"/>
        <v>-8375560</v>
      </c>
      <c r="W37" s="48">
        <f t="shared" si="2"/>
        <v>30318125</v>
      </c>
      <c r="X37" s="48">
        <f>IF(F21=F35,0,X21-X35)</f>
        <v>33464120</v>
      </c>
      <c r="Y37" s="48">
        <f t="shared" si="2"/>
        <v>-3145995</v>
      </c>
      <c r="Z37" s="49">
        <f>+IF(X37&lt;&gt;0,+(Y37/X37)*100,0)</f>
        <v>-9.4010988485577975</v>
      </c>
      <c r="AA37" s="46">
        <f>+AA21-AA35</f>
        <v>33464120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3076847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23504289</v>
      </c>
      <c r="D41" s="56">
        <f>SUM(D37:D40)</f>
        <v>0</v>
      </c>
      <c r="E41" s="57">
        <f t="shared" si="3"/>
        <v>37040967</v>
      </c>
      <c r="F41" s="58">
        <f t="shared" si="3"/>
        <v>33464120</v>
      </c>
      <c r="G41" s="58">
        <f t="shared" si="3"/>
        <v>-2564783</v>
      </c>
      <c r="H41" s="58">
        <f t="shared" si="3"/>
        <v>171561</v>
      </c>
      <c r="I41" s="58">
        <f t="shared" si="3"/>
        <v>-5398117</v>
      </c>
      <c r="J41" s="58">
        <f t="shared" si="3"/>
        <v>-7791339</v>
      </c>
      <c r="K41" s="58">
        <f t="shared" si="3"/>
        <v>-2200991</v>
      </c>
      <c r="L41" s="58">
        <f t="shared" si="3"/>
        <v>-502716</v>
      </c>
      <c r="M41" s="58">
        <f t="shared" si="3"/>
        <v>3937826</v>
      </c>
      <c r="N41" s="58">
        <f t="shared" si="3"/>
        <v>1234119</v>
      </c>
      <c r="O41" s="58">
        <f t="shared" si="3"/>
        <v>13071471</v>
      </c>
      <c r="P41" s="58">
        <f t="shared" si="3"/>
        <v>-5596860</v>
      </c>
      <c r="Q41" s="58">
        <f t="shared" si="3"/>
        <v>37776294</v>
      </c>
      <c r="R41" s="58">
        <f t="shared" si="3"/>
        <v>45250905</v>
      </c>
      <c r="S41" s="58">
        <f t="shared" si="3"/>
        <v>-4455710</v>
      </c>
      <c r="T41" s="58">
        <f t="shared" si="3"/>
        <v>-2305066</v>
      </c>
      <c r="U41" s="58">
        <f t="shared" si="3"/>
        <v>-1614784</v>
      </c>
      <c r="V41" s="58">
        <f t="shared" si="3"/>
        <v>-8375560</v>
      </c>
      <c r="W41" s="58">
        <f t="shared" si="3"/>
        <v>30318125</v>
      </c>
      <c r="X41" s="58">
        <f t="shared" si="3"/>
        <v>33464120</v>
      </c>
      <c r="Y41" s="58">
        <f t="shared" si="3"/>
        <v>-3145995</v>
      </c>
      <c r="Z41" s="59">
        <f>+IF(X41&lt;&gt;0,+(Y41/X41)*100,0)</f>
        <v>-9.4010988485577975</v>
      </c>
      <c r="AA41" s="56">
        <f>SUM(AA37:AA40)</f>
        <v>33464120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23504289</v>
      </c>
      <c r="D43" s="64">
        <f>+D41-D42</f>
        <v>0</v>
      </c>
      <c r="E43" s="65">
        <f t="shared" si="4"/>
        <v>37040967</v>
      </c>
      <c r="F43" s="66">
        <f t="shared" si="4"/>
        <v>33464120</v>
      </c>
      <c r="G43" s="66">
        <f t="shared" si="4"/>
        <v>-2564783</v>
      </c>
      <c r="H43" s="66">
        <f t="shared" si="4"/>
        <v>171561</v>
      </c>
      <c r="I43" s="66">
        <f t="shared" si="4"/>
        <v>-5398117</v>
      </c>
      <c r="J43" s="66">
        <f t="shared" si="4"/>
        <v>-7791339</v>
      </c>
      <c r="K43" s="66">
        <f t="shared" si="4"/>
        <v>-2200991</v>
      </c>
      <c r="L43" s="66">
        <f t="shared" si="4"/>
        <v>-502716</v>
      </c>
      <c r="M43" s="66">
        <f t="shared" si="4"/>
        <v>3937826</v>
      </c>
      <c r="N43" s="66">
        <f t="shared" si="4"/>
        <v>1234119</v>
      </c>
      <c r="O43" s="66">
        <f t="shared" si="4"/>
        <v>13071471</v>
      </c>
      <c r="P43" s="66">
        <f t="shared" si="4"/>
        <v>-5596860</v>
      </c>
      <c r="Q43" s="66">
        <f t="shared" si="4"/>
        <v>37776294</v>
      </c>
      <c r="R43" s="66">
        <f t="shared" si="4"/>
        <v>45250905</v>
      </c>
      <c r="S43" s="66">
        <f t="shared" si="4"/>
        <v>-4455710</v>
      </c>
      <c r="T43" s="66">
        <f t="shared" si="4"/>
        <v>-2305066</v>
      </c>
      <c r="U43" s="66">
        <f t="shared" si="4"/>
        <v>-1614784</v>
      </c>
      <c r="V43" s="66">
        <f t="shared" si="4"/>
        <v>-8375560</v>
      </c>
      <c r="W43" s="66">
        <f t="shared" si="4"/>
        <v>30318125</v>
      </c>
      <c r="X43" s="66">
        <f t="shared" si="4"/>
        <v>33464120</v>
      </c>
      <c r="Y43" s="66">
        <f t="shared" si="4"/>
        <v>-3145995</v>
      </c>
      <c r="Z43" s="67">
        <f>+IF(X43&lt;&gt;0,+(Y43/X43)*100,0)</f>
        <v>-9.4010988485577975</v>
      </c>
      <c r="AA43" s="64">
        <f>+AA41-AA42</f>
        <v>33464120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23504289</v>
      </c>
      <c r="D45" s="56">
        <f>SUM(D43:D44)</f>
        <v>0</v>
      </c>
      <c r="E45" s="57">
        <f t="shared" si="5"/>
        <v>37040967</v>
      </c>
      <c r="F45" s="58">
        <f t="shared" si="5"/>
        <v>33464120</v>
      </c>
      <c r="G45" s="58">
        <f t="shared" si="5"/>
        <v>-2564783</v>
      </c>
      <c r="H45" s="58">
        <f t="shared" si="5"/>
        <v>171561</v>
      </c>
      <c r="I45" s="58">
        <f t="shared" si="5"/>
        <v>-5398117</v>
      </c>
      <c r="J45" s="58">
        <f t="shared" si="5"/>
        <v>-7791339</v>
      </c>
      <c r="K45" s="58">
        <f t="shared" si="5"/>
        <v>-2200991</v>
      </c>
      <c r="L45" s="58">
        <f t="shared" si="5"/>
        <v>-502716</v>
      </c>
      <c r="M45" s="58">
        <f t="shared" si="5"/>
        <v>3937826</v>
      </c>
      <c r="N45" s="58">
        <f t="shared" si="5"/>
        <v>1234119</v>
      </c>
      <c r="O45" s="58">
        <f t="shared" si="5"/>
        <v>13071471</v>
      </c>
      <c r="P45" s="58">
        <f t="shared" si="5"/>
        <v>-5596860</v>
      </c>
      <c r="Q45" s="58">
        <f t="shared" si="5"/>
        <v>37776294</v>
      </c>
      <c r="R45" s="58">
        <f t="shared" si="5"/>
        <v>45250905</v>
      </c>
      <c r="S45" s="58">
        <f t="shared" si="5"/>
        <v>-4455710</v>
      </c>
      <c r="T45" s="58">
        <f t="shared" si="5"/>
        <v>-2305066</v>
      </c>
      <c r="U45" s="58">
        <f t="shared" si="5"/>
        <v>-1614784</v>
      </c>
      <c r="V45" s="58">
        <f t="shared" si="5"/>
        <v>-8375560</v>
      </c>
      <c r="W45" s="58">
        <f t="shared" si="5"/>
        <v>30318125</v>
      </c>
      <c r="X45" s="58">
        <f t="shared" si="5"/>
        <v>33464120</v>
      </c>
      <c r="Y45" s="58">
        <f t="shared" si="5"/>
        <v>-3145995</v>
      </c>
      <c r="Z45" s="59">
        <f>+IF(X45&lt;&gt;0,+(Y45/X45)*100,0)</f>
        <v>-9.4010988485577975</v>
      </c>
      <c r="AA45" s="56">
        <f>SUM(AA43:AA44)</f>
        <v>33464120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23504289</v>
      </c>
      <c r="D47" s="71">
        <f>SUM(D45:D46)</f>
        <v>0</v>
      </c>
      <c r="E47" s="72">
        <f t="shared" si="6"/>
        <v>37040967</v>
      </c>
      <c r="F47" s="73">
        <f t="shared" si="6"/>
        <v>33464120</v>
      </c>
      <c r="G47" s="73">
        <f t="shared" si="6"/>
        <v>-2564783</v>
      </c>
      <c r="H47" s="74">
        <f t="shared" si="6"/>
        <v>171561</v>
      </c>
      <c r="I47" s="74">
        <f t="shared" si="6"/>
        <v>-5398117</v>
      </c>
      <c r="J47" s="74">
        <f t="shared" si="6"/>
        <v>-7791339</v>
      </c>
      <c r="K47" s="74">
        <f t="shared" si="6"/>
        <v>-2200991</v>
      </c>
      <c r="L47" s="74">
        <f t="shared" si="6"/>
        <v>-502716</v>
      </c>
      <c r="M47" s="73">
        <f t="shared" si="6"/>
        <v>3937826</v>
      </c>
      <c r="N47" s="73">
        <f t="shared" si="6"/>
        <v>1234119</v>
      </c>
      <c r="O47" s="74">
        <f t="shared" si="6"/>
        <v>13071471</v>
      </c>
      <c r="P47" s="74">
        <f t="shared" si="6"/>
        <v>-5596860</v>
      </c>
      <c r="Q47" s="74">
        <f t="shared" si="6"/>
        <v>37776294</v>
      </c>
      <c r="R47" s="74">
        <f t="shared" si="6"/>
        <v>45250905</v>
      </c>
      <c r="S47" s="74">
        <f t="shared" si="6"/>
        <v>-4455710</v>
      </c>
      <c r="T47" s="73">
        <f t="shared" si="6"/>
        <v>-2305066</v>
      </c>
      <c r="U47" s="73">
        <f t="shared" si="6"/>
        <v>-1614784</v>
      </c>
      <c r="V47" s="74">
        <f t="shared" si="6"/>
        <v>-8375560</v>
      </c>
      <c r="W47" s="74">
        <f t="shared" si="6"/>
        <v>30318125</v>
      </c>
      <c r="X47" s="74">
        <f t="shared" si="6"/>
        <v>33464120</v>
      </c>
      <c r="Y47" s="74">
        <f t="shared" si="6"/>
        <v>-3145995</v>
      </c>
      <c r="Z47" s="75">
        <f>+IF(X47&lt;&gt;0,+(Y47/X47)*100,0)</f>
        <v>-9.4010988485577975</v>
      </c>
      <c r="AA47" s="76">
        <f>SUM(AA45:AA46)</f>
        <v>33464120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11613831</v>
      </c>
      <c r="D9" s="6"/>
      <c r="E9" s="7">
        <v>12118783</v>
      </c>
      <c r="F9" s="8">
        <v>12120036</v>
      </c>
      <c r="G9" s="8">
        <v>1009892</v>
      </c>
      <c r="H9" s="8">
        <v>1009892</v>
      </c>
      <c r="I9" s="8">
        <v>1010003</v>
      </c>
      <c r="J9" s="8">
        <v>3029787</v>
      </c>
      <c r="K9" s="8">
        <v>1010003</v>
      </c>
      <c r="L9" s="8">
        <v>1010003</v>
      </c>
      <c r="M9" s="8">
        <v>1010114</v>
      </c>
      <c r="N9" s="8">
        <v>3030120</v>
      </c>
      <c r="O9" s="8">
        <v>1010114</v>
      </c>
      <c r="P9" s="8">
        <v>1010114</v>
      </c>
      <c r="Q9" s="8">
        <v>1010114</v>
      </c>
      <c r="R9" s="8">
        <v>3030342</v>
      </c>
      <c r="S9" s="8">
        <v>1010077</v>
      </c>
      <c r="T9" s="8">
        <v>972621</v>
      </c>
      <c r="U9" s="8">
        <v>972621</v>
      </c>
      <c r="V9" s="8">
        <v>2955319</v>
      </c>
      <c r="W9" s="8">
        <v>12045568</v>
      </c>
      <c r="X9" s="8">
        <v>12120036</v>
      </c>
      <c r="Y9" s="8">
        <v>-74468</v>
      </c>
      <c r="Z9" s="2">
        <v>-0.61442061723249008</v>
      </c>
      <c r="AA9" s="6">
        <v>12120036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11613831</v>
      </c>
      <c r="D21" s="33">
        <f t="shared" si="0"/>
        <v>0</v>
      </c>
      <c r="E21" s="34">
        <f t="shared" si="0"/>
        <v>12118783</v>
      </c>
      <c r="F21" s="35">
        <f t="shared" si="0"/>
        <v>12120036</v>
      </c>
      <c r="G21" s="35">
        <f t="shared" si="0"/>
        <v>1009892</v>
      </c>
      <c r="H21" s="35">
        <f t="shared" si="0"/>
        <v>1009892</v>
      </c>
      <c r="I21" s="35">
        <f t="shared" si="0"/>
        <v>1010003</v>
      </c>
      <c r="J21" s="35">
        <f t="shared" si="0"/>
        <v>3029787</v>
      </c>
      <c r="K21" s="35">
        <f t="shared" si="0"/>
        <v>1010003</v>
      </c>
      <c r="L21" s="35">
        <f t="shared" si="0"/>
        <v>1010003</v>
      </c>
      <c r="M21" s="35">
        <f t="shared" si="0"/>
        <v>1010114</v>
      </c>
      <c r="N21" s="35">
        <f t="shared" si="0"/>
        <v>3030120</v>
      </c>
      <c r="O21" s="35">
        <f t="shared" si="0"/>
        <v>1010114</v>
      </c>
      <c r="P21" s="35">
        <f t="shared" si="0"/>
        <v>1010114</v>
      </c>
      <c r="Q21" s="35">
        <f t="shared" si="0"/>
        <v>1010114</v>
      </c>
      <c r="R21" s="35">
        <f t="shared" si="0"/>
        <v>3030342</v>
      </c>
      <c r="S21" s="35">
        <f t="shared" si="0"/>
        <v>1010077</v>
      </c>
      <c r="T21" s="35">
        <f t="shared" si="0"/>
        <v>972621</v>
      </c>
      <c r="U21" s="35">
        <f t="shared" si="0"/>
        <v>972621</v>
      </c>
      <c r="V21" s="35">
        <f t="shared" si="0"/>
        <v>2955319</v>
      </c>
      <c r="W21" s="35">
        <f t="shared" si="0"/>
        <v>12045568</v>
      </c>
      <c r="X21" s="35">
        <f t="shared" si="0"/>
        <v>12120036</v>
      </c>
      <c r="Y21" s="35">
        <f t="shared" si="0"/>
        <v>-74468</v>
      </c>
      <c r="Z21" s="36">
        <f>+IF(X21&lt;&gt;0,+(Y21/X21)*100,0)</f>
        <v>-0.61442061723249008</v>
      </c>
      <c r="AA21" s="33">
        <f>SUM(AA5:AA20)</f>
        <v>12120036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6689597</v>
      </c>
      <c r="D24" s="6"/>
      <c r="E24" s="7">
        <v>8459121</v>
      </c>
      <c r="F24" s="8">
        <v>7606939</v>
      </c>
      <c r="G24" s="8">
        <v>591610</v>
      </c>
      <c r="H24" s="8"/>
      <c r="I24" s="8"/>
      <c r="J24" s="8">
        <v>591610</v>
      </c>
      <c r="K24" s="8">
        <v>526175</v>
      </c>
      <c r="L24" s="8"/>
      <c r="M24" s="8"/>
      <c r="N24" s="8">
        <v>526175</v>
      </c>
      <c r="O24" s="8">
        <v>2805686</v>
      </c>
      <c r="P24" s="8">
        <v>667986</v>
      </c>
      <c r="Q24" s="8">
        <v>531631</v>
      </c>
      <c r="R24" s="8">
        <v>4005303</v>
      </c>
      <c r="S24" s="8">
        <v>481214</v>
      </c>
      <c r="T24" s="8"/>
      <c r="U24" s="8"/>
      <c r="V24" s="8">
        <v>481214</v>
      </c>
      <c r="W24" s="8">
        <v>5604302</v>
      </c>
      <c r="X24" s="8">
        <v>7606939</v>
      </c>
      <c r="Y24" s="8">
        <v>-2002637</v>
      </c>
      <c r="Z24" s="2">
        <v>-26.326450100362315</v>
      </c>
      <c r="AA24" s="6">
        <v>7606939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42000</v>
      </c>
      <c r="D30" s="6"/>
      <c r="E30" s="7">
        <v>124680</v>
      </c>
      <c r="F30" s="8">
        <v>124680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124680</v>
      </c>
      <c r="Y30" s="8">
        <v>-124680</v>
      </c>
      <c r="Z30" s="2">
        <v>-100</v>
      </c>
      <c r="AA30" s="6">
        <v>124680</v>
      </c>
    </row>
    <row r="31" spans="1:27" x14ac:dyDescent="0.25">
      <c r="A31" s="25" t="s">
        <v>57</v>
      </c>
      <c r="B31" s="24" t="s">
        <v>32</v>
      </c>
      <c r="C31" s="6">
        <v>29378</v>
      </c>
      <c r="D31" s="6"/>
      <c r="E31" s="7">
        <v>159906</v>
      </c>
      <c r="F31" s="8">
        <v>160000</v>
      </c>
      <c r="G31" s="8"/>
      <c r="H31" s="8"/>
      <c r="I31" s="8"/>
      <c r="J31" s="8"/>
      <c r="K31" s="8"/>
      <c r="L31" s="8"/>
      <c r="M31" s="8"/>
      <c r="N31" s="8"/>
      <c r="O31" s="8">
        <v>14400</v>
      </c>
      <c r="P31" s="8">
        <v>-600</v>
      </c>
      <c r="Q31" s="8">
        <v>33796</v>
      </c>
      <c r="R31" s="8">
        <v>47596</v>
      </c>
      <c r="S31" s="8">
        <v>73359</v>
      </c>
      <c r="T31" s="8">
        <v>9379</v>
      </c>
      <c r="U31" s="8">
        <v>9379</v>
      </c>
      <c r="V31" s="8">
        <v>92117</v>
      </c>
      <c r="W31" s="8">
        <v>139713</v>
      </c>
      <c r="X31" s="8">
        <v>160000</v>
      </c>
      <c r="Y31" s="8">
        <v>-20287</v>
      </c>
      <c r="Z31" s="2">
        <v>-12.679375</v>
      </c>
      <c r="AA31" s="6">
        <v>160000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298896</v>
      </c>
      <c r="D33" s="6"/>
      <c r="E33" s="7">
        <v>532376</v>
      </c>
      <c r="F33" s="8">
        <v>108820</v>
      </c>
      <c r="G33" s="8"/>
      <c r="H33" s="8"/>
      <c r="I33" s="8">
        <v>63478</v>
      </c>
      <c r="J33" s="8">
        <v>63478</v>
      </c>
      <c r="K33" s="8"/>
      <c r="L33" s="8"/>
      <c r="M33" s="8"/>
      <c r="N33" s="8"/>
      <c r="O33" s="8"/>
      <c r="P33" s="8"/>
      <c r="Q33" s="8"/>
      <c r="R33" s="8"/>
      <c r="S33" s="8">
        <v>44857</v>
      </c>
      <c r="T33" s="8"/>
      <c r="U33" s="8"/>
      <c r="V33" s="8">
        <v>44857</v>
      </c>
      <c r="W33" s="8">
        <v>108335</v>
      </c>
      <c r="X33" s="8">
        <v>108820</v>
      </c>
      <c r="Y33" s="8">
        <v>-485</v>
      </c>
      <c r="Z33" s="2">
        <v>-0.44569013049071865</v>
      </c>
      <c r="AA33" s="6">
        <v>108820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7059871</v>
      </c>
      <c r="D35" s="33">
        <f>SUM(D24:D34)</f>
        <v>0</v>
      </c>
      <c r="E35" s="34">
        <f t="shared" si="1"/>
        <v>9276083</v>
      </c>
      <c r="F35" s="35">
        <f t="shared" si="1"/>
        <v>8000439</v>
      </c>
      <c r="G35" s="35">
        <f t="shared" si="1"/>
        <v>591610</v>
      </c>
      <c r="H35" s="35">
        <f t="shared" si="1"/>
        <v>0</v>
      </c>
      <c r="I35" s="35">
        <f t="shared" si="1"/>
        <v>63478</v>
      </c>
      <c r="J35" s="35">
        <f t="shared" si="1"/>
        <v>655088</v>
      </c>
      <c r="K35" s="35">
        <f t="shared" si="1"/>
        <v>526175</v>
      </c>
      <c r="L35" s="35">
        <f t="shared" si="1"/>
        <v>0</v>
      </c>
      <c r="M35" s="35">
        <f t="shared" si="1"/>
        <v>0</v>
      </c>
      <c r="N35" s="35">
        <f t="shared" si="1"/>
        <v>526175</v>
      </c>
      <c r="O35" s="35">
        <f t="shared" si="1"/>
        <v>2820086</v>
      </c>
      <c r="P35" s="35">
        <f t="shared" si="1"/>
        <v>667386</v>
      </c>
      <c r="Q35" s="35">
        <f t="shared" si="1"/>
        <v>565427</v>
      </c>
      <c r="R35" s="35">
        <f t="shared" si="1"/>
        <v>4052899</v>
      </c>
      <c r="S35" s="35">
        <f t="shared" si="1"/>
        <v>599430</v>
      </c>
      <c r="T35" s="35">
        <f t="shared" si="1"/>
        <v>9379</v>
      </c>
      <c r="U35" s="35">
        <f t="shared" si="1"/>
        <v>9379</v>
      </c>
      <c r="V35" s="35">
        <f t="shared" si="1"/>
        <v>618188</v>
      </c>
      <c r="W35" s="35">
        <f t="shared" si="1"/>
        <v>5852350</v>
      </c>
      <c r="X35" s="35">
        <f t="shared" si="1"/>
        <v>8000439</v>
      </c>
      <c r="Y35" s="35">
        <f t="shared" si="1"/>
        <v>-2148089</v>
      </c>
      <c r="Z35" s="36">
        <f>+IF(X35&lt;&gt;0,+(Y35/X35)*100,0)</f>
        <v>-26.84963912605296</v>
      </c>
      <c r="AA35" s="33">
        <f>SUM(AA24:AA34)</f>
        <v>8000439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4553960</v>
      </c>
      <c r="D37" s="46">
        <f>+D21-D35</f>
        <v>0</v>
      </c>
      <c r="E37" s="47">
        <f t="shared" si="2"/>
        <v>2842700</v>
      </c>
      <c r="F37" s="48">
        <f t="shared" si="2"/>
        <v>4119597</v>
      </c>
      <c r="G37" s="48">
        <f t="shared" si="2"/>
        <v>418282</v>
      </c>
      <c r="H37" s="48">
        <f t="shared" si="2"/>
        <v>1009892</v>
      </c>
      <c r="I37" s="48">
        <f t="shared" si="2"/>
        <v>946525</v>
      </c>
      <c r="J37" s="48">
        <f t="shared" si="2"/>
        <v>2374699</v>
      </c>
      <c r="K37" s="48">
        <f t="shared" si="2"/>
        <v>483828</v>
      </c>
      <c r="L37" s="48">
        <f t="shared" si="2"/>
        <v>1010003</v>
      </c>
      <c r="M37" s="48">
        <f t="shared" si="2"/>
        <v>1010114</v>
      </c>
      <c r="N37" s="48">
        <f t="shared" si="2"/>
        <v>2503945</v>
      </c>
      <c r="O37" s="48">
        <f t="shared" si="2"/>
        <v>-1809972</v>
      </c>
      <c r="P37" s="48">
        <f t="shared" si="2"/>
        <v>342728</v>
      </c>
      <c r="Q37" s="48">
        <f t="shared" si="2"/>
        <v>444687</v>
      </c>
      <c r="R37" s="48">
        <f t="shared" si="2"/>
        <v>-1022557</v>
      </c>
      <c r="S37" s="48">
        <f t="shared" si="2"/>
        <v>410647</v>
      </c>
      <c r="T37" s="48">
        <f t="shared" si="2"/>
        <v>963242</v>
      </c>
      <c r="U37" s="48">
        <f t="shared" si="2"/>
        <v>963242</v>
      </c>
      <c r="V37" s="48">
        <f t="shared" si="2"/>
        <v>2337131</v>
      </c>
      <c r="W37" s="48">
        <f t="shared" si="2"/>
        <v>6193218</v>
      </c>
      <c r="X37" s="48">
        <f>IF(F21=F35,0,X21-X35)</f>
        <v>4119597</v>
      </c>
      <c r="Y37" s="48">
        <f t="shared" si="2"/>
        <v>2073621</v>
      </c>
      <c r="Z37" s="49">
        <f>+IF(X37&lt;&gt;0,+(Y37/X37)*100,0)</f>
        <v>50.335530392900083</v>
      </c>
      <c r="AA37" s="46">
        <f>+AA21-AA35</f>
        <v>4119597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2500000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7053960</v>
      </c>
      <c r="D41" s="56">
        <f>SUM(D37:D40)</f>
        <v>0</v>
      </c>
      <c r="E41" s="57">
        <f t="shared" si="3"/>
        <v>2842700</v>
      </c>
      <c r="F41" s="58">
        <f t="shared" si="3"/>
        <v>4119597</v>
      </c>
      <c r="G41" s="58">
        <f t="shared" si="3"/>
        <v>418282</v>
      </c>
      <c r="H41" s="58">
        <f t="shared" si="3"/>
        <v>1009892</v>
      </c>
      <c r="I41" s="58">
        <f t="shared" si="3"/>
        <v>946525</v>
      </c>
      <c r="J41" s="58">
        <f t="shared" si="3"/>
        <v>2374699</v>
      </c>
      <c r="K41" s="58">
        <f t="shared" si="3"/>
        <v>483828</v>
      </c>
      <c r="L41" s="58">
        <f t="shared" si="3"/>
        <v>1010003</v>
      </c>
      <c r="M41" s="58">
        <f t="shared" si="3"/>
        <v>1010114</v>
      </c>
      <c r="N41" s="58">
        <f t="shared" si="3"/>
        <v>2503945</v>
      </c>
      <c r="O41" s="58">
        <f t="shared" si="3"/>
        <v>-1809972</v>
      </c>
      <c r="P41" s="58">
        <f t="shared" si="3"/>
        <v>342728</v>
      </c>
      <c r="Q41" s="58">
        <f t="shared" si="3"/>
        <v>444687</v>
      </c>
      <c r="R41" s="58">
        <f t="shared" si="3"/>
        <v>-1022557</v>
      </c>
      <c r="S41" s="58">
        <f t="shared" si="3"/>
        <v>410647</v>
      </c>
      <c r="T41" s="58">
        <f t="shared" si="3"/>
        <v>963242</v>
      </c>
      <c r="U41" s="58">
        <f t="shared" si="3"/>
        <v>963242</v>
      </c>
      <c r="V41" s="58">
        <f t="shared" si="3"/>
        <v>2337131</v>
      </c>
      <c r="W41" s="58">
        <f t="shared" si="3"/>
        <v>6193218</v>
      </c>
      <c r="X41" s="58">
        <f t="shared" si="3"/>
        <v>4119597</v>
      </c>
      <c r="Y41" s="58">
        <f t="shared" si="3"/>
        <v>2073621</v>
      </c>
      <c r="Z41" s="59">
        <f>+IF(X41&lt;&gt;0,+(Y41/X41)*100,0)</f>
        <v>50.335530392900083</v>
      </c>
      <c r="AA41" s="56">
        <f>SUM(AA37:AA40)</f>
        <v>4119597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7053960</v>
      </c>
      <c r="D43" s="64">
        <f>+D41-D42</f>
        <v>0</v>
      </c>
      <c r="E43" s="65">
        <f t="shared" si="4"/>
        <v>2842700</v>
      </c>
      <c r="F43" s="66">
        <f t="shared" si="4"/>
        <v>4119597</v>
      </c>
      <c r="G43" s="66">
        <f t="shared" si="4"/>
        <v>418282</v>
      </c>
      <c r="H43" s="66">
        <f t="shared" si="4"/>
        <v>1009892</v>
      </c>
      <c r="I43" s="66">
        <f t="shared" si="4"/>
        <v>946525</v>
      </c>
      <c r="J43" s="66">
        <f t="shared" si="4"/>
        <v>2374699</v>
      </c>
      <c r="K43" s="66">
        <f t="shared" si="4"/>
        <v>483828</v>
      </c>
      <c r="L43" s="66">
        <f t="shared" si="4"/>
        <v>1010003</v>
      </c>
      <c r="M43" s="66">
        <f t="shared" si="4"/>
        <v>1010114</v>
      </c>
      <c r="N43" s="66">
        <f t="shared" si="4"/>
        <v>2503945</v>
      </c>
      <c r="O43" s="66">
        <f t="shared" si="4"/>
        <v>-1809972</v>
      </c>
      <c r="P43" s="66">
        <f t="shared" si="4"/>
        <v>342728</v>
      </c>
      <c r="Q43" s="66">
        <f t="shared" si="4"/>
        <v>444687</v>
      </c>
      <c r="R43" s="66">
        <f t="shared" si="4"/>
        <v>-1022557</v>
      </c>
      <c r="S43" s="66">
        <f t="shared" si="4"/>
        <v>410647</v>
      </c>
      <c r="T43" s="66">
        <f t="shared" si="4"/>
        <v>963242</v>
      </c>
      <c r="U43" s="66">
        <f t="shared" si="4"/>
        <v>963242</v>
      </c>
      <c r="V43" s="66">
        <f t="shared" si="4"/>
        <v>2337131</v>
      </c>
      <c r="W43" s="66">
        <f t="shared" si="4"/>
        <v>6193218</v>
      </c>
      <c r="X43" s="66">
        <f t="shared" si="4"/>
        <v>4119597</v>
      </c>
      <c r="Y43" s="66">
        <f t="shared" si="4"/>
        <v>2073621</v>
      </c>
      <c r="Z43" s="67">
        <f>+IF(X43&lt;&gt;0,+(Y43/X43)*100,0)</f>
        <v>50.335530392900083</v>
      </c>
      <c r="AA43" s="64">
        <f>+AA41-AA42</f>
        <v>4119597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7053960</v>
      </c>
      <c r="D45" s="56">
        <f>SUM(D43:D44)</f>
        <v>0</v>
      </c>
      <c r="E45" s="57">
        <f t="shared" si="5"/>
        <v>2842700</v>
      </c>
      <c r="F45" s="58">
        <f t="shared" si="5"/>
        <v>4119597</v>
      </c>
      <c r="G45" s="58">
        <f t="shared" si="5"/>
        <v>418282</v>
      </c>
      <c r="H45" s="58">
        <f t="shared" si="5"/>
        <v>1009892</v>
      </c>
      <c r="I45" s="58">
        <f t="shared" si="5"/>
        <v>946525</v>
      </c>
      <c r="J45" s="58">
        <f t="shared" si="5"/>
        <v>2374699</v>
      </c>
      <c r="K45" s="58">
        <f t="shared" si="5"/>
        <v>483828</v>
      </c>
      <c r="L45" s="58">
        <f t="shared" si="5"/>
        <v>1010003</v>
      </c>
      <c r="M45" s="58">
        <f t="shared" si="5"/>
        <v>1010114</v>
      </c>
      <c r="N45" s="58">
        <f t="shared" si="5"/>
        <v>2503945</v>
      </c>
      <c r="O45" s="58">
        <f t="shared" si="5"/>
        <v>-1809972</v>
      </c>
      <c r="P45" s="58">
        <f t="shared" si="5"/>
        <v>342728</v>
      </c>
      <c r="Q45" s="58">
        <f t="shared" si="5"/>
        <v>444687</v>
      </c>
      <c r="R45" s="58">
        <f t="shared" si="5"/>
        <v>-1022557</v>
      </c>
      <c r="S45" s="58">
        <f t="shared" si="5"/>
        <v>410647</v>
      </c>
      <c r="T45" s="58">
        <f t="shared" si="5"/>
        <v>963242</v>
      </c>
      <c r="U45" s="58">
        <f t="shared" si="5"/>
        <v>963242</v>
      </c>
      <c r="V45" s="58">
        <f t="shared" si="5"/>
        <v>2337131</v>
      </c>
      <c r="W45" s="58">
        <f t="shared" si="5"/>
        <v>6193218</v>
      </c>
      <c r="X45" s="58">
        <f t="shared" si="5"/>
        <v>4119597</v>
      </c>
      <c r="Y45" s="58">
        <f t="shared" si="5"/>
        <v>2073621</v>
      </c>
      <c r="Z45" s="59">
        <f>+IF(X45&lt;&gt;0,+(Y45/X45)*100,0)</f>
        <v>50.335530392900083</v>
      </c>
      <c r="AA45" s="56">
        <f>SUM(AA43:AA44)</f>
        <v>4119597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7053960</v>
      </c>
      <c r="D47" s="71">
        <f>SUM(D45:D46)</f>
        <v>0</v>
      </c>
      <c r="E47" s="72">
        <f t="shared" si="6"/>
        <v>2842700</v>
      </c>
      <c r="F47" s="73">
        <f t="shared" si="6"/>
        <v>4119597</v>
      </c>
      <c r="G47" s="73">
        <f t="shared" si="6"/>
        <v>418282</v>
      </c>
      <c r="H47" s="74">
        <f t="shared" si="6"/>
        <v>1009892</v>
      </c>
      <c r="I47" s="74">
        <f t="shared" si="6"/>
        <v>946525</v>
      </c>
      <c r="J47" s="74">
        <f t="shared" si="6"/>
        <v>2374699</v>
      </c>
      <c r="K47" s="74">
        <f t="shared" si="6"/>
        <v>483828</v>
      </c>
      <c r="L47" s="74">
        <f t="shared" si="6"/>
        <v>1010003</v>
      </c>
      <c r="M47" s="73">
        <f t="shared" si="6"/>
        <v>1010114</v>
      </c>
      <c r="N47" s="73">
        <f t="shared" si="6"/>
        <v>2503945</v>
      </c>
      <c r="O47" s="74">
        <f t="shared" si="6"/>
        <v>-1809972</v>
      </c>
      <c r="P47" s="74">
        <f t="shared" si="6"/>
        <v>342728</v>
      </c>
      <c r="Q47" s="74">
        <f t="shared" si="6"/>
        <v>444687</v>
      </c>
      <c r="R47" s="74">
        <f t="shared" si="6"/>
        <v>-1022557</v>
      </c>
      <c r="S47" s="74">
        <f t="shared" si="6"/>
        <v>410647</v>
      </c>
      <c r="T47" s="73">
        <f t="shared" si="6"/>
        <v>963242</v>
      </c>
      <c r="U47" s="73">
        <f t="shared" si="6"/>
        <v>963242</v>
      </c>
      <c r="V47" s="74">
        <f t="shared" si="6"/>
        <v>2337131</v>
      </c>
      <c r="W47" s="74">
        <f t="shared" si="6"/>
        <v>6193218</v>
      </c>
      <c r="X47" s="74">
        <f t="shared" si="6"/>
        <v>4119597</v>
      </c>
      <c r="Y47" s="74">
        <f t="shared" si="6"/>
        <v>2073621</v>
      </c>
      <c r="Z47" s="75">
        <f>+IF(X47&lt;&gt;0,+(Y47/X47)*100,0)</f>
        <v>50.335530392900083</v>
      </c>
      <c r="AA47" s="76">
        <f>SUM(AA45:AA46)</f>
        <v>4119597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41974450</v>
      </c>
      <c r="D9" s="6"/>
      <c r="E9" s="7">
        <v>44167044</v>
      </c>
      <c r="F9" s="8">
        <v>44167044</v>
      </c>
      <c r="G9" s="8">
        <v>3653861</v>
      </c>
      <c r="H9" s="8">
        <v>3673571</v>
      </c>
      <c r="I9" s="8">
        <v>3777226</v>
      </c>
      <c r="J9" s="8">
        <v>11104658</v>
      </c>
      <c r="K9" s="8">
        <v>3761914</v>
      </c>
      <c r="L9" s="8">
        <v>3800008</v>
      </c>
      <c r="M9" s="8">
        <v>3783025</v>
      </c>
      <c r="N9" s="8">
        <v>11344947</v>
      </c>
      <c r="O9" s="8">
        <v>3804422</v>
      </c>
      <c r="P9" s="8">
        <v>3756502</v>
      </c>
      <c r="Q9" s="8">
        <v>3794003</v>
      </c>
      <c r="R9" s="8">
        <v>11354927</v>
      </c>
      <c r="S9" s="8">
        <v>3816319</v>
      </c>
      <c r="T9" s="8">
        <v>3816059</v>
      </c>
      <c r="U9" s="8">
        <v>2681369</v>
      </c>
      <c r="V9" s="8">
        <v>10313747</v>
      </c>
      <c r="W9" s="8">
        <v>44118279</v>
      </c>
      <c r="X9" s="8">
        <v>44167044</v>
      </c>
      <c r="Y9" s="8">
        <v>-48765</v>
      </c>
      <c r="Z9" s="2">
        <v>-0.1104103774751147</v>
      </c>
      <c r="AA9" s="6">
        <v>44167044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11988252</v>
      </c>
      <c r="F13" s="8">
        <v>1998042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1998042</v>
      </c>
      <c r="Y13" s="8">
        <v>-1998042</v>
      </c>
      <c r="Z13" s="2">
        <v>-100</v>
      </c>
      <c r="AA13" s="6">
        <v>1998042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41974450</v>
      </c>
      <c r="D21" s="33">
        <f t="shared" si="0"/>
        <v>0</v>
      </c>
      <c r="E21" s="34">
        <f t="shared" si="0"/>
        <v>56155296</v>
      </c>
      <c r="F21" s="35">
        <f t="shared" si="0"/>
        <v>46165086</v>
      </c>
      <c r="G21" s="35">
        <f t="shared" si="0"/>
        <v>3653861</v>
      </c>
      <c r="H21" s="35">
        <f t="shared" si="0"/>
        <v>3673571</v>
      </c>
      <c r="I21" s="35">
        <f t="shared" si="0"/>
        <v>3777226</v>
      </c>
      <c r="J21" s="35">
        <f t="shared" si="0"/>
        <v>11104658</v>
      </c>
      <c r="K21" s="35">
        <f t="shared" si="0"/>
        <v>3761914</v>
      </c>
      <c r="L21" s="35">
        <f t="shared" si="0"/>
        <v>3800008</v>
      </c>
      <c r="M21" s="35">
        <f t="shared" si="0"/>
        <v>3783025</v>
      </c>
      <c r="N21" s="35">
        <f t="shared" si="0"/>
        <v>11344947</v>
      </c>
      <c r="O21" s="35">
        <f t="shared" si="0"/>
        <v>3804422</v>
      </c>
      <c r="P21" s="35">
        <f t="shared" si="0"/>
        <v>3756502</v>
      </c>
      <c r="Q21" s="35">
        <f t="shared" si="0"/>
        <v>3794003</v>
      </c>
      <c r="R21" s="35">
        <f t="shared" si="0"/>
        <v>11354927</v>
      </c>
      <c r="S21" s="35">
        <f t="shared" si="0"/>
        <v>3816319</v>
      </c>
      <c r="T21" s="35">
        <f t="shared" si="0"/>
        <v>3816059</v>
      </c>
      <c r="U21" s="35">
        <f t="shared" si="0"/>
        <v>2681369</v>
      </c>
      <c r="V21" s="35">
        <f t="shared" si="0"/>
        <v>10313747</v>
      </c>
      <c r="W21" s="35">
        <f t="shared" si="0"/>
        <v>44118279</v>
      </c>
      <c r="X21" s="35">
        <f t="shared" si="0"/>
        <v>46165086</v>
      </c>
      <c r="Y21" s="35">
        <f t="shared" si="0"/>
        <v>-2046807</v>
      </c>
      <c r="Z21" s="36">
        <f>+IF(X21&lt;&gt;0,+(Y21/X21)*100,0)</f>
        <v>-4.4336687686447718</v>
      </c>
      <c r="AA21" s="33">
        <f>SUM(AA5:AA20)</f>
        <v>46165086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45451335</v>
      </c>
      <c r="D24" s="6"/>
      <c r="E24" s="7">
        <v>19215516</v>
      </c>
      <c r="F24" s="8">
        <v>23274276</v>
      </c>
      <c r="G24" s="8"/>
      <c r="H24" s="8">
        <v>3581924</v>
      </c>
      <c r="I24" s="8">
        <v>1918726</v>
      </c>
      <c r="J24" s="8">
        <v>5500650</v>
      </c>
      <c r="K24" s="8">
        <v>1924198</v>
      </c>
      <c r="L24" s="8"/>
      <c r="M24" s="8">
        <v>4448050</v>
      </c>
      <c r="N24" s="8">
        <v>6372248</v>
      </c>
      <c r="O24" s="8">
        <v>2242622</v>
      </c>
      <c r="P24" s="8">
        <v>2166867</v>
      </c>
      <c r="Q24" s="8">
        <v>1963325</v>
      </c>
      <c r="R24" s="8">
        <v>6372814</v>
      </c>
      <c r="S24" s="8">
        <v>1890199</v>
      </c>
      <c r="T24" s="8">
        <v>1814358</v>
      </c>
      <c r="U24" s="8">
        <v>1880257</v>
      </c>
      <c r="V24" s="8">
        <v>5584814</v>
      </c>
      <c r="W24" s="8">
        <v>23830526</v>
      </c>
      <c r="X24" s="8">
        <v>23274276</v>
      </c>
      <c r="Y24" s="8">
        <v>556250</v>
      </c>
      <c r="Z24" s="2">
        <v>2.3899776732045281</v>
      </c>
      <c r="AA24" s="6">
        <v>23274276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936360</v>
      </c>
      <c r="F27" s="8">
        <v>936360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936360</v>
      </c>
      <c r="Y27" s="8">
        <v>-936360</v>
      </c>
      <c r="Z27" s="2">
        <v>-100</v>
      </c>
      <c r="AA27" s="6">
        <v>936360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2497283</v>
      </c>
      <c r="D30" s="6"/>
      <c r="E30" s="7">
        <v>6240024</v>
      </c>
      <c r="F30" s="8">
        <v>5173359</v>
      </c>
      <c r="G30" s="8">
        <v>58455</v>
      </c>
      <c r="H30" s="8">
        <v>303116</v>
      </c>
      <c r="I30" s="8">
        <v>270290</v>
      </c>
      <c r="J30" s="8">
        <v>631861</v>
      </c>
      <c r="K30" s="8">
        <v>143933</v>
      </c>
      <c r="L30" s="8">
        <v>359048</v>
      </c>
      <c r="M30" s="8">
        <v>148896</v>
      </c>
      <c r="N30" s="8">
        <v>651877</v>
      </c>
      <c r="O30" s="8">
        <v>104697</v>
      </c>
      <c r="P30" s="8">
        <v>186856</v>
      </c>
      <c r="Q30" s="8">
        <v>492979</v>
      </c>
      <c r="R30" s="8">
        <v>784532</v>
      </c>
      <c r="S30" s="8">
        <v>33778</v>
      </c>
      <c r="T30" s="8">
        <v>492966</v>
      </c>
      <c r="U30" s="8">
        <v>788218</v>
      </c>
      <c r="V30" s="8">
        <v>1314962</v>
      </c>
      <c r="W30" s="8">
        <v>3383232</v>
      </c>
      <c r="X30" s="8">
        <v>5173359</v>
      </c>
      <c r="Y30" s="8">
        <v>-1790127</v>
      </c>
      <c r="Z30" s="2">
        <v>-34.602798684568384</v>
      </c>
      <c r="AA30" s="6">
        <v>5173359</v>
      </c>
    </row>
    <row r="31" spans="1:27" x14ac:dyDescent="0.25">
      <c r="A31" s="25" t="s">
        <v>57</v>
      </c>
      <c r="B31" s="24" t="s">
        <v>32</v>
      </c>
      <c r="C31" s="6">
        <v>1820200</v>
      </c>
      <c r="D31" s="6"/>
      <c r="E31" s="7">
        <v>750000</v>
      </c>
      <c r="F31" s="8">
        <v>2000000</v>
      </c>
      <c r="G31" s="8">
        <v>336000</v>
      </c>
      <c r="H31" s="8">
        <v>180000</v>
      </c>
      <c r="I31" s="8">
        <v>764500</v>
      </c>
      <c r="J31" s="8">
        <v>1280500</v>
      </c>
      <c r="K31" s="8"/>
      <c r="L31" s="8">
        <v>309000</v>
      </c>
      <c r="M31" s="8"/>
      <c r="N31" s="8">
        <v>309000</v>
      </c>
      <c r="O31" s="8"/>
      <c r="P31" s="8">
        <v>126000</v>
      </c>
      <c r="Q31" s="8"/>
      <c r="R31" s="8">
        <v>126000</v>
      </c>
      <c r="S31" s="8"/>
      <c r="T31" s="8">
        <v>4500</v>
      </c>
      <c r="U31" s="8">
        <v>252500</v>
      </c>
      <c r="V31" s="8">
        <v>257000</v>
      </c>
      <c r="W31" s="8">
        <v>1972500</v>
      </c>
      <c r="X31" s="8">
        <v>2000000</v>
      </c>
      <c r="Y31" s="8">
        <v>-27500</v>
      </c>
      <c r="Z31" s="2">
        <v>-1.375</v>
      </c>
      <c r="AA31" s="6">
        <v>2000000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500564</v>
      </c>
      <c r="D33" s="6"/>
      <c r="E33" s="7">
        <v>3050004</v>
      </c>
      <c r="F33" s="8">
        <v>3664379</v>
      </c>
      <c r="G33" s="8">
        <v>440750</v>
      </c>
      <c r="H33" s="8">
        <v>253999</v>
      </c>
      <c r="I33" s="8">
        <v>211409</v>
      </c>
      <c r="J33" s="8">
        <v>906158</v>
      </c>
      <c r="K33" s="8">
        <v>232127</v>
      </c>
      <c r="L33" s="8">
        <v>42460</v>
      </c>
      <c r="M33" s="8">
        <v>283592</v>
      </c>
      <c r="N33" s="8">
        <v>558179</v>
      </c>
      <c r="O33" s="8">
        <v>124771</v>
      </c>
      <c r="P33" s="8">
        <v>165866</v>
      </c>
      <c r="Q33" s="8">
        <v>79766</v>
      </c>
      <c r="R33" s="8">
        <v>370403</v>
      </c>
      <c r="S33" s="8">
        <v>101155</v>
      </c>
      <c r="T33" s="8">
        <v>1049941</v>
      </c>
      <c r="U33" s="8">
        <v>188340</v>
      </c>
      <c r="V33" s="8">
        <v>1339436</v>
      </c>
      <c r="W33" s="8">
        <v>3174176</v>
      </c>
      <c r="X33" s="8">
        <v>3664379</v>
      </c>
      <c r="Y33" s="8">
        <v>-490203</v>
      </c>
      <c r="Z33" s="2">
        <v>-13.377519083042447</v>
      </c>
      <c r="AA33" s="6">
        <v>3664379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50269382</v>
      </c>
      <c r="D35" s="33">
        <f>SUM(D24:D34)</f>
        <v>0</v>
      </c>
      <c r="E35" s="34">
        <f t="shared" si="1"/>
        <v>30191904</v>
      </c>
      <c r="F35" s="35">
        <f t="shared" si="1"/>
        <v>35048374</v>
      </c>
      <c r="G35" s="35">
        <f t="shared" si="1"/>
        <v>835205</v>
      </c>
      <c r="H35" s="35">
        <f t="shared" si="1"/>
        <v>4319039</v>
      </c>
      <c r="I35" s="35">
        <f t="shared" si="1"/>
        <v>3164925</v>
      </c>
      <c r="J35" s="35">
        <f t="shared" si="1"/>
        <v>8319169</v>
      </c>
      <c r="K35" s="35">
        <f t="shared" si="1"/>
        <v>2300258</v>
      </c>
      <c r="L35" s="35">
        <f t="shared" si="1"/>
        <v>710508</v>
      </c>
      <c r="M35" s="35">
        <f t="shared" si="1"/>
        <v>4880538</v>
      </c>
      <c r="N35" s="35">
        <f t="shared" si="1"/>
        <v>7891304</v>
      </c>
      <c r="O35" s="35">
        <f t="shared" si="1"/>
        <v>2472090</v>
      </c>
      <c r="P35" s="35">
        <f t="shared" si="1"/>
        <v>2645589</v>
      </c>
      <c r="Q35" s="35">
        <f t="shared" si="1"/>
        <v>2536070</v>
      </c>
      <c r="R35" s="35">
        <f t="shared" si="1"/>
        <v>7653749</v>
      </c>
      <c r="S35" s="35">
        <f t="shared" si="1"/>
        <v>2025132</v>
      </c>
      <c r="T35" s="35">
        <f t="shared" si="1"/>
        <v>3361765</v>
      </c>
      <c r="U35" s="35">
        <f t="shared" si="1"/>
        <v>3109315</v>
      </c>
      <c r="V35" s="35">
        <f t="shared" si="1"/>
        <v>8496212</v>
      </c>
      <c r="W35" s="35">
        <f t="shared" si="1"/>
        <v>32360434</v>
      </c>
      <c r="X35" s="35">
        <f t="shared" si="1"/>
        <v>35048374</v>
      </c>
      <c r="Y35" s="35">
        <f t="shared" si="1"/>
        <v>-2687940</v>
      </c>
      <c r="Z35" s="36">
        <f>+IF(X35&lt;&gt;0,+(Y35/X35)*100,0)</f>
        <v>-7.6692288207150492</v>
      </c>
      <c r="AA35" s="33">
        <f>SUM(AA24:AA34)</f>
        <v>35048374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-8294932</v>
      </c>
      <c r="D37" s="46">
        <f>+D21-D35</f>
        <v>0</v>
      </c>
      <c r="E37" s="47">
        <f t="shared" si="2"/>
        <v>25963392</v>
      </c>
      <c r="F37" s="48">
        <f t="shared" si="2"/>
        <v>11116712</v>
      </c>
      <c r="G37" s="48">
        <f t="shared" si="2"/>
        <v>2818656</v>
      </c>
      <c r="H37" s="48">
        <f t="shared" si="2"/>
        <v>-645468</v>
      </c>
      <c r="I37" s="48">
        <f t="shared" si="2"/>
        <v>612301</v>
      </c>
      <c r="J37" s="48">
        <f t="shared" si="2"/>
        <v>2785489</v>
      </c>
      <c r="K37" s="48">
        <f t="shared" si="2"/>
        <v>1461656</v>
      </c>
      <c r="L37" s="48">
        <f t="shared" si="2"/>
        <v>3089500</v>
      </c>
      <c r="M37" s="48">
        <f t="shared" si="2"/>
        <v>-1097513</v>
      </c>
      <c r="N37" s="48">
        <f t="shared" si="2"/>
        <v>3453643</v>
      </c>
      <c r="O37" s="48">
        <f t="shared" si="2"/>
        <v>1332332</v>
      </c>
      <c r="P37" s="48">
        <f t="shared" si="2"/>
        <v>1110913</v>
      </c>
      <c r="Q37" s="48">
        <f t="shared" si="2"/>
        <v>1257933</v>
      </c>
      <c r="R37" s="48">
        <f t="shared" si="2"/>
        <v>3701178</v>
      </c>
      <c r="S37" s="48">
        <f t="shared" si="2"/>
        <v>1791187</v>
      </c>
      <c r="T37" s="48">
        <f t="shared" si="2"/>
        <v>454294</v>
      </c>
      <c r="U37" s="48">
        <f t="shared" si="2"/>
        <v>-427946</v>
      </c>
      <c r="V37" s="48">
        <f t="shared" si="2"/>
        <v>1817535</v>
      </c>
      <c r="W37" s="48">
        <f t="shared" si="2"/>
        <v>11757845</v>
      </c>
      <c r="X37" s="48">
        <f>IF(F21=F35,0,X21-X35)</f>
        <v>11116712</v>
      </c>
      <c r="Y37" s="48">
        <f t="shared" si="2"/>
        <v>641133</v>
      </c>
      <c r="Z37" s="49">
        <f>+IF(X37&lt;&gt;0,+(Y37/X37)*100,0)</f>
        <v>5.7672898245452426</v>
      </c>
      <c r="AA37" s="46">
        <f>+AA21-AA35</f>
        <v>11116712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-8294932</v>
      </c>
      <c r="D41" s="56">
        <f>SUM(D37:D40)</f>
        <v>0</v>
      </c>
      <c r="E41" s="57">
        <f t="shared" si="3"/>
        <v>25963392</v>
      </c>
      <c r="F41" s="58">
        <f t="shared" si="3"/>
        <v>11116712</v>
      </c>
      <c r="G41" s="58">
        <f t="shared" si="3"/>
        <v>2818656</v>
      </c>
      <c r="H41" s="58">
        <f t="shared" si="3"/>
        <v>-645468</v>
      </c>
      <c r="I41" s="58">
        <f t="shared" si="3"/>
        <v>612301</v>
      </c>
      <c r="J41" s="58">
        <f t="shared" si="3"/>
        <v>2785489</v>
      </c>
      <c r="K41" s="58">
        <f t="shared" si="3"/>
        <v>1461656</v>
      </c>
      <c r="L41" s="58">
        <f t="shared" si="3"/>
        <v>3089500</v>
      </c>
      <c r="M41" s="58">
        <f t="shared" si="3"/>
        <v>-1097513</v>
      </c>
      <c r="N41" s="58">
        <f t="shared" si="3"/>
        <v>3453643</v>
      </c>
      <c r="O41" s="58">
        <f t="shared" si="3"/>
        <v>1332332</v>
      </c>
      <c r="P41" s="58">
        <f t="shared" si="3"/>
        <v>1110913</v>
      </c>
      <c r="Q41" s="58">
        <f t="shared" si="3"/>
        <v>1257933</v>
      </c>
      <c r="R41" s="58">
        <f t="shared" si="3"/>
        <v>3701178</v>
      </c>
      <c r="S41" s="58">
        <f t="shared" si="3"/>
        <v>1791187</v>
      </c>
      <c r="T41" s="58">
        <f t="shared" si="3"/>
        <v>454294</v>
      </c>
      <c r="U41" s="58">
        <f t="shared" si="3"/>
        <v>-427946</v>
      </c>
      <c r="V41" s="58">
        <f t="shared" si="3"/>
        <v>1817535</v>
      </c>
      <c r="W41" s="58">
        <f t="shared" si="3"/>
        <v>11757845</v>
      </c>
      <c r="X41" s="58">
        <f t="shared" si="3"/>
        <v>11116712</v>
      </c>
      <c r="Y41" s="58">
        <f t="shared" si="3"/>
        <v>641133</v>
      </c>
      <c r="Z41" s="59">
        <f>+IF(X41&lt;&gt;0,+(Y41/X41)*100,0)</f>
        <v>5.7672898245452426</v>
      </c>
      <c r="AA41" s="56">
        <f>SUM(AA37:AA40)</f>
        <v>11116712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-8294932</v>
      </c>
      <c r="D43" s="64">
        <f>+D41-D42</f>
        <v>0</v>
      </c>
      <c r="E43" s="65">
        <f t="shared" si="4"/>
        <v>25963392</v>
      </c>
      <c r="F43" s="66">
        <f t="shared" si="4"/>
        <v>11116712</v>
      </c>
      <c r="G43" s="66">
        <f t="shared" si="4"/>
        <v>2818656</v>
      </c>
      <c r="H43" s="66">
        <f t="shared" si="4"/>
        <v>-645468</v>
      </c>
      <c r="I43" s="66">
        <f t="shared" si="4"/>
        <v>612301</v>
      </c>
      <c r="J43" s="66">
        <f t="shared" si="4"/>
        <v>2785489</v>
      </c>
      <c r="K43" s="66">
        <f t="shared" si="4"/>
        <v>1461656</v>
      </c>
      <c r="L43" s="66">
        <f t="shared" si="4"/>
        <v>3089500</v>
      </c>
      <c r="M43" s="66">
        <f t="shared" si="4"/>
        <v>-1097513</v>
      </c>
      <c r="N43" s="66">
        <f t="shared" si="4"/>
        <v>3453643</v>
      </c>
      <c r="O43" s="66">
        <f t="shared" si="4"/>
        <v>1332332</v>
      </c>
      <c r="P43" s="66">
        <f t="shared" si="4"/>
        <v>1110913</v>
      </c>
      <c r="Q43" s="66">
        <f t="shared" si="4"/>
        <v>1257933</v>
      </c>
      <c r="R43" s="66">
        <f t="shared" si="4"/>
        <v>3701178</v>
      </c>
      <c r="S43" s="66">
        <f t="shared" si="4"/>
        <v>1791187</v>
      </c>
      <c r="T43" s="66">
        <f t="shared" si="4"/>
        <v>454294</v>
      </c>
      <c r="U43" s="66">
        <f t="shared" si="4"/>
        <v>-427946</v>
      </c>
      <c r="V43" s="66">
        <f t="shared" si="4"/>
        <v>1817535</v>
      </c>
      <c r="W43" s="66">
        <f t="shared" si="4"/>
        <v>11757845</v>
      </c>
      <c r="X43" s="66">
        <f t="shared" si="4"/>
        <v>11116712</v>
      </c>
      <c r="Y43" s="66">
        <f t="shared" si="4"/>
        <v>641133</v>
      </c>
      <c r="Z43" s="67">
        <f>+IF(X43&lt;&gt;0,+(Y43/X43)*100,0)</f>
        <v>5.7672898245452426</v>
      </c>
      <c r="AA43" s="64">
        <f>+AA41-AA42</f>
        <v>11116712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-8294932</v>
      </c>
      <c r="D45" s="56">
        <f>SUM(D43:D44)</f>
        <v>0</v>
      </c>
      <c r="E45" s="57">
        <f t="shared" si="5"/>
        <v>25963392</v>
      </c>
      <c r="F45" s="58">
        <f t="shared" si="5"/>
        <v>11116712</v>
      </c>
      <c r="G45" s="58">
        <f t="shared" si="5"/>
        <v>2818656</v>
      </c>
      <c r="H45" s="58">
        <f t="shared" si="5"/>
        <v>-645468</v>
      </c>
      <c r="I45" s="58">
        <f t="shared" si="5"/>
        <v>612301</v>
      </c>
      <c r="J45" s="58">
        <f t="shared" si="5"/>
        <v>2785489</v>
      </c>
      <c r="K45" s="58">
        <f t="shared" si="5"/>
        <v>1461656</v>
      </c>
      <c r="L45" s="58">
        <f t="shared" si="5"/>
        <v>3089500</v>
      </c>
      <c r="M45" s="58">
        <f t="shared" si="5"/>
        <v>-1097513</v>
      </c>
      <c r="N45" s="58">
        <f t="shared" si="5"/>
        <v>3453643</v>
      </c>
      <c r="O45" s="58">
        <f t="shared" si="5"/>
        <v>1332332</v>
      </c>
      <c r="P45" s="58">
        <f t="shared" si="5"/>
        <v>1110913</v>
      </c>
      <c r="Q45" s="58">
        <f t="shared" si="5"/>
        <v>1257933</v>
      </c>
      <c r="R45" s="58">
        <f t="shared" si="5"/>
        <v>3701178</v>
      </c>
      <c r="S45" s="58">
        <f t="shared" si="5"/>
        <v>1791187</v>
      </c>
      <c r="T45" s="58">
        <f t="shared" si="5"/>
        <v>454294</v>
      </c>
      <c r="U45" s="58">
        <f t="shared" si="5"/>
        <v>-427946</v>
      </c>
      <c r="V45" s="58">
        <f t="shared" si="5"/>
        <v>1817535</v>
      </c>
      <c r="W45" s="58">
        <f t="shared" si="5"/>
        <v>11757845</v>
      </c>
      <c r="X45" s="58">
        <f t="shared" si="5"/>
        <v>11116712</v>
      </c>
      <c r="Y45" s="58">
        <f t="shared" si="5"/>
        <v>641133</v>
      </c>
      <c r="Z45" s="59">
        <f>+IF(X45&lt;&gt;0,+(Y45/X45)*100,0)</f>
        <v>5.7672898245452426</v>
      </c>
      <c r="AA45" s="56">
        <f>SUM(AA43:AA44)</f>
        <v>11116712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-8294932</v>
      </c>
      <c r="D47" s="71">
        <f>SUM(D45:D46)</f>
        <v>0</v>
      </c>
      <c r="E47" s="72">
        <f t="shared" si="6"/>
        <v>25963392</v>
      </c>
      <c r="F47" s="73">
        <f t="shared" si="6"/>
        <v>11116712</v>
      </c>
      <c r="G47" s="73">
        <f t="shared" si="6"/>
        <v>2818656</v>
      </c>
      <c r="H47" s="74">
        <f t="shared" si="6"/>
        <v>-645468</v>
      </c>
      <c r="I47" s="74">
        <f t="shared" si="6"/>
        <v>612301</v>
      </c>
      <c r="J47" s="74">
        <f t="shared" si="6"/>
        <v>2785489</v>
      </c>
      <c r="K47" s="74">
        <f t="shared" si="6"/>
        <v>1461656</v>
      </c>
      <c r="L47" s="74">
        <f t="shared" si="6"/>
        <v>3089500</v>
      </c>
      <c r="M47" s="73">
        <f t="shared" si="6"/>
        <v>-1097513</v>
      </c>
      <c r="N47" s="73">
        <f t="shared" si="6"/>
        <v>3453643</v>
      </c>
      <c r="O47" s="74">
        <f t="shared" si="6"/>
        <v>1332332</v>
      </c>
      <c r="P47" s="74">
        <f t="shared" si="6"/>
        <v>1110913</v>
      </c>
      <c r="Q47" s="74">
        <f t="shared" si="6"/>
        <v>1257933</v>
      </c>
      <c r="R47" s="74">
        <f t="shared" si="6"/>
        <v>3701178</v>
      </c>
      <c r="S47" s="74">
        <f t="shared" si="6"/>
        <v>1791187</v>
      </c>
      <c r="T47" s="73">
        <f t="shared" si="6"/>
        <v>454294</v>
      </c>
      <c r="U47" s="73">
        <f t="shared" si="6"/>
        <v>-427946</v>
      </c>
      <c r="V47" s="74">
        <f t="shared" si="6"/>
        <v>1817535</v>
      </c>
      <c r="W47" s="74">
        <f t="shared" si="6"/>
        <v>11757845</v>
      </c>
      <c r="X47" s="74">
        <f t="shared" si="6"/>
        <v>11116712</v>
      </c>
      <c r="Y47" s="74">
        <f t="shared" si="6"/>
        <v>641133</v>
      </c>
      <c r="Z47" s="75">
        <f>+IF(X47&lt;&gt;0,+(Y47/X47)*100,0)</f>
        <v>5.7672898245452426</v>
      </c>
      <c r="AA47" s="76">
        <f>SUM(AA45:AA46)</f>
        <v>11116712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21010587</v>
      </c>
      <c r="D9" s="6"/>
      <c r="E9" s="7">
        <v>42657013</v>
      </c>
      <c r="F9" s="8">
        <v>42657013</v>
      </c>
      <c r="G9" s="8">
        <v>41674</v>
      </c>
      <c r="H9" s="8">
        <v>4830</v>
      </c>
      <c r="I9" s="8">
        <v>103973</v>
      </c>
      <c r="J9" s="8">
        <v>150477</v>
      </c>
      <c r="K9" s="8">
        <v>342</v>
      </c>
      <c r="L9" s="8"/>
      <c r="M9" s="8">
        <v>456</v>
      </c>
      <c r="N9" s="8">
        <v>798</v>
      </c>
      <c r="O9" s="8">
        <v>-1136</v>
      </c>
      <c r="P9" s="8"/>
      <c r="Q9" s="8"/>
      <c r="R9" s="8">
        <v>-1136</v>
      </c>
      <c r="S9" s="8">
        <v>278649</v>
      </c>
      <c r="T9" s="8">
        <v>-1660928</v>
      </c>
      <c r="U9" s="8">
        <v>4551</v>
      </c>
      <c r="V9" s="8">
        <v>-1377728</v>
      </c>
      <c r="W9" s="8">
        <v>-1227589</v>
      </c>
      <c r="X9" s="8">
        <v>42657013</v>
      </c>
      <c r="Y9" s="8">
        <v>-43884602</v>
      </c>
      <c r="Z9" s="2">
        <v>-102.87781284638942</v>
      </c>
      <c r="AA9" s="6">
        <v>42657013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21010587</v>
      </c>
      <c r="D21" s="33">
        <f t="shared" si="0"/>
        <v>0</v>
      </c>
      <c r="E21" s="34">
        <f t="shared" si="0"/>
        <v>42657013</v>
      </c>
      <c r="F21" s="35">
        <f t="shared" si="0"/>
        <v>42657013</v>
      </c>
      <c r="G21" s="35">
        <f t="shared" si="0"/>
        <v>41674</v>
      </c>
      <c r="H21" s="35">
        <f t="shared" si="0"/>
        <v>4830</v>
      </c>
      <c r="I21" s="35">
        <f t="shared" si="0"/>
        <v>103973</v>
      </c>
      <c r="J21" s="35">
        <f t="shared" si="0"/>
        <v>150477</v>
      </c>
      <c r="K21" s="35">
        <f t="shared" si="0"/>
        <v>342</v>
      </c>
      <c r="L21" s="35">
        <f t="shared" si="0"/>
        <v>0</v>
      </c>
      <c r="M21" s="35">
        <f t="shared" si="0"/>
        <v>456</v>
      </c>
      <c r="N21" s="35">
        <f t="shared" si="0"/>
        <v>798</v>
      </c>
      <c r="O21" s="35">
        <f t="shared" si="0"/>
        <v>-1136</v>
      </c>
      <c r="P21" s="35">
        <f t="shared" si="0"/>
        <v>0</v>
      </c>
      <c r="Q21" s="35">
        <f t="shared" si="0"/>
        <v>0</v>
      </c>
      <c r="R21" s="35">
        <f t="shared" si="0"/>
        <v>-1136</v>
      </c>
      <c r="S21" s="35">
        <f t="shared" si="0"/>
        <v>278649</v>
      </c>
      <c r="T21" s="35">
        <f t="shared" si="0"/>
        <v>-1660928</v>
      </c>
      <c r="U21" s="35">
        <f t="shared" si="0"/>
        <v>4551</v>
      </c>
      <c r="V21" s="35">
        <f t="shared" si="0"/>
        <v>-1377728</v>
      </c>
      <c r="W21" s="35">
        <f t="shared" si="0"/>
        <v>-1227589</v>
      </c>
      <c r="X21" s="35">
        <f t="shared" si="0"/>
        <v>42657013</v>
      </c>
      <c r="Y21" s="35">
        <f t="shared" si="0"/>
        <v>-43884602</v>
      </c>
      <c r="Z21" s="36">
        <f>+IF(X21&lt;&gt;0,+(Y21/X21)*100,0)</f>
        <v>-102.87781284638942</v>
      </c>
      <c r="AA21" s="33">
        <f>SUM(AA5:AA20)</f>
        <v>42657013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594574</v>
      </c>
      <c r="D31" s="6"/>
      <c r="E31" s="7">
        <v>250000</v>
      </c>
      <c r="F31" s="8">
        <v>250000</v>
      </c>
      <c r="G31" s="8"/>
      <c r="H31" s="8"/>
      <c r="I31" s="8"/>
      <c r="J31" s="8"/>
      <c r="K31" s="8"/>
      <c r="L31" s="8"/>
      <c r="M31" s="8">
        <v>29980</v>
      </c>
      <c r="N31" s="8">
        <v>29980</v>
      </c>
      <c r="O31" s="8"/>
      <c r="P31" s="8"/>
      <c r="Q31" s="8"/>
      <c r="R31" s="8"/>
      <c r="S31" s="8"/>
      <c r="T31" s="8"/>
      <c r="U31" s="8"/>
      <c r="V31" s="8"/>
      <c r="W31" s="8">
        <v>29980</v>
      </c>
      <c r="X31" s="8">
        <v>250000</v>
      </c>
      <c r="Y31" s="8">
        <v>-220020</v>
      </c>
      <c r="Z31" s="2">
        <v>-88.007999999999996</v>
      </c>
      <c r="AA31" s="6">
        <v>250000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594574</v>
      </c>
      <c r="D35" s="33">
        <f>SUM(D24:D34)</f>
        <v>0</v>
      </c>
      <c r="E35" s="34">
        <f t="shared" si="1"/>
        <v>250000</v>
      </c>
      <c r="F35" s="35">
        <f t="shared" si="1"/>
        <v>250000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29980</v>
      </c>
      <c r="N35" s="35">
        <f t="shared" si="1"/>
        <v>29980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29980</v>
      </c>
      <c r="X35" s="35">
        <f t="shared" si="1"/>
        <v>250000</v>
      </c>
      <c r="Y35" s="35">
        <f t="shared" si="1"/>
        <v>-220020</v>
      </c>
      <c r="Z35" s="36">
        <f>+IF(X35&lt;&gt;0,+(Y35/X35)*100,0)</f>
        <v>-88.007999999999996</v>
      </c>
      <c r="AA35" s="33">
        <f>SUM(AA24:AA34)</f>
        <v>250000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20416013</v>
      </c>
      <c r="D37" s="46">
        <f>+D21-D35</f>
        <v>0</v>
      </c>
      <c r="E37" s="47">
        <f t="shared" si="2"/>
        <v>42407013</v>
      </c>
      <c r="F37" s="48">
        <f t="shared" si="2"/>
        <v>42407013</v>
      </c>
      <c r="G37" s="48">
        <f t="shared" si="2"/>
        <v>41674</v>
      </c>
      <c r="H37" s="48">
        <f t="shared" si="2"/>
        <v>4830</v>
      </c>
      <c r="I37" s="48">
        <f t="shared" si="2"/>
        <v>103973</v>
      </c>
      <c r="J37" s="48">
        <f t="shared" si="2"/>
        <v>150477</v>
      </c>
      <c r="K37" s="48">
        <f t="shared" si="2"/>
        <v>342</v>
      </c>
      <c r="L37" s="48">
        <f t="shared" si="2"/>
        <v>0</v>
      </c>
      <c r="M37" s="48">
        <f t="shared" si="2"/>
        <v>-29524</v>
      </c>
      <c r="N37" s="48">
        <f t="shared" si="2"/>
        <v>-29182</v>
      </c>
      <c r="O37" s="48">
        <f t="shared" si="2"/>
        <v>-1136</v>
      </c>
      <c r="P37" s="48">
        <f t="shared" si="2"/>
        <v>0</v>
      </c>
      <c r="Q37" s="48">
        <f t="shared" si="2"/>
        <v>0</v>
      </c>
      <c r="R37" s="48">
        <f t="shared" si="2"/>
        <v>-1136</v>
      </c>
      <c r="S37" s="48">
        <f t="shared" si="2"/>
        <v>278649</v>
      </c>
      <c r="T37" s="48">
        <f t="shared" si="2"/>
        <v>-1660928</v>
      </c>
      <c r="U37" s="48">
        <f t="shared" si="2"/>
        <v>4551</v>
      </c>
      <c r="V37" s="48">
        <f t="shared" si="2"/>
        <v>-1377728</v>
      </c>
      <c r="W37" s="48">
        <f t="shared" si="2"/>
        <v>-1257569</v>
      </c>
      <c r="X37" s="48">
        <f>IF(F21=F35,0,X21-X35)</f>
        <v>42407013</v>
      </c>
      <c r="Y37" s="48">
        <f t="shared" si="2"/>
        <v>-43664582</v>
      </c>
      <c r="Z37" s="49">
        <f>+IF(X37&lt;&gt;0,+(Y37/X37)*100,0)</f>
        <v>-102.96547413042272</v>
      </c>
      <c r="AA37" s="46">
        <f>+AA21-AA35</f>
        <v>42407013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20416013</v>
      </c>
      <c r="D41" s="56">
        <f>SUM(D37:D40)</f>
        <v>0</v>
      </c>
      <c r="E41" s="57">
        <f t="shared" si="3"/>
        <v>42407013</v>
      </c>
      <c r="F41" s="58">
        <f t="shared" si="3"/>
        <v>42407013</v>
      </c>
      <c r="G41" s="58">
        <f t="shared" si="3"/>
        <v>41674</v>
      </c>
      <c r="H41" s="58">
        <f t="shared" si="3"/>
        <v>4830</v>
      </c>
      <c r="I41" s="58">
        <f t="shared" si="3"/>
        <v>103973</v>
      </c>
      <c r="J41" s="58">
        <f t="shared" si="3"/>
        <v>150477</v>
      </c>
      <c r="K41" s="58">
        <f t="shared" si="3"/>
        <v>342</v>
      </c>
      <c r="L41" s="58">
        <f t="shared" si="3"/>
        <v>0</v>
      </c>
      <c r="M41" s="58">
        <f t="shared" si="3"/>
        <v>-29524</v>
      </c>
      <c r="N41" s="58">
        <f t="shared" si="3"/>
        <v>-29182</v>
      </c>
      <c r="O41" s="58">
        <f t="shared" si="3"/>
        <v>-1136</v>
      </c>
      <c r="P41" s="58">
        <f t="shared" si="3"/>
        <v>0</v>
      </c>
      <c r="Q41" s="58">
        <f t="shared" si="3"/>
        <v>0</v>
      </c>
      <c r="R41" s="58">
        <f t="shared" si="3"/>
        <v>-1136</v>
      </c>
      <c r="S41" s="58">
        <f t="shared" si="3"/>
        <v>278649</v>
      </c>
      <c r="T41" s="58">
        <f t="shared" si="3"/>
        <v>-1660928</v>
      </c>
      <c r="U41" s="58">
        <f t="shared" si="3"/>
        <v>4551</v>
      </c>
      <c r="V41" s="58">
        <f t="shared" si="3"/>
        <v>-1377728</v>
      </c>
      <c r="W41" s="58">
        <f t="shared" si="3"/>
        <v>-1257569</v>
      </c>
      <c r="X41" s="58">
        <f t="shared" si="3"/>
        <v>42407013</v>
      </c>
      <c r="Y41" s="58">
        <f t="shared" si="3"/>
        <v>-43664582</v>
      </c>
      <c r="Z41" s="59">
        <f>+IF(X41&lt;&gt;0,+(Y41/X41)*100,0)</f>
        <v>-102.96547413042272</v>
      </c>
      <c r="AA41" s="56">
        <f>SUM(AA37:AA40)</f>
        <v>42407013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20416013</v>
      </c>
      <c r="D43" s="64">
        <f>+D41-D42</f>
        <v>0</v>
      </c>
      <c r="E43" s="65">
        <f t="shared" si="4"/>
        <v>42407013</v>
      </c>
      <c r="F43" s="66">
        <f t="shared" si="4"/>
        <v>42407013</v>
      </c>
      <c r="G43" s="66">
        <f t="shared" si="4"/>
        <v>41674</v>
      </c>
      <c r="H43" s="66">
        <f t="shared" si="4"/>
        <v>4830</v>
      </c>
      <c r="I43" s="66">
        <f t="shared" si="4"/>
        <v>103973</v>
      </c>
      <c r="J43" s="66">
        <f t="shared" si="4"/>
        <v>150477</v>
      </c>
      <c r="K43" s="66">
        <f t="shared" si="4"/>
        <v>342</v>
      </c>
      <c r="L43" s="66">
        <f t="shared" si="4"/>
        <v>0</v>
      </c>
      <c r="M43" s="66">
        <f t="shared" si="4"/>
        <v>-29524</v>
      </c>
      <c r="N43" s="66">
        <f t="shared" si="4"/>
        <v>-29182</v>
      </c>
      <c r="O43" s="66">
        <f t="shared" si="4"/>
        <v>-1136</v>
      </c>
      <c r="P43" s="66">
        <f t="shared" si="4"/>
        <v>0</v>
      </c>
      <c r="Q43" s="66">
        <f t="shared" si="4"/>
        <v>0</v>
      </c>
      <c r="R43" s="66">
        <f t="shared" si="4"/>
        <v>-1136</v>
      </c>
      <c r="S43" s="66">
        <f t="shared" si="4"/>
        <v>278649</v>
      </c>
      <c r="T43" s="66">
        <f t="shared" si="4"/>
        <v>-1660928</v>
      </c>
      <c r="U43" s="66">
        <f t="shared" si="4"/>
        <v>4551</v>
      </c>
      <c r="V43" s="66">
        <f t="shared" si="4"/>
        <v>-1377728</v>
      </c>
      <c r="W43" s="66">
        <f t="shared" si="4"/>
        <v>-1257569</v>
      </c>
      <c r="X43" s="66">
        <f t="shared" si="4"/>
        <v>42407013</v>
      </c>
      <c r="Y43" s="66">
        <f t="shared" si="4"/>
        <v>-43664582</v>
      </c>
      <c r="Z43" s="67">
        <f>+IF(X43&lt;&gt;0,+(Y43/X43)*100,0)</f>
        <v>-102.96547413042272</v>
      </c>
      <c r="AA43" s="64">
        <f>+AA41-AA42</f>
        <v>42407013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20416013</v>
      </c>
      <c r="D45" s="56">
        <f>SUM(D43:D44)</f>
        <v>0</v>
      </c>
      <c r="E45" s="57">
        <f t="shared" si="5"/>
        <v>42407013</v>
      </c>
      <c r="F45" s="58">
        <f t="shared" si="5"/>
        <v>42407013</v>
      </c>
      <c r="G45" s="58">
        <f t="shared" si="5"/>
        <v>41674</v>
      </c>
      <c r="H45" s="58">
        <f t="shared" si="5"/>
        <v>4830</v>
      </c>
      <c r="I45" s="58">
        <f t="shared" si="5"/>
        <v>103973</v>
      </c>
      <c r="J45" s="58">
        <f t="shared" si="5"/>
        <v>150477</v>
      </c>
      <c r="K45" s="58">
        <f t="shared" si="5"/>
        <v>342</v>
      </c>
      <c r="L45" s="58">
        <f t="shared" si="5"/>
        <v>0</v>
      </c>
      <c r="M45" s="58">
        <f t="shared" si="5"/>
        <v>-29524</v>
      </c>
      <c r="N45" s="58">
        <f t="shared" si="5"/>
        <v>-29182</v>
      </c>
      <c r="O45" s="58">
        <f t="shared" si="5"/>
        <v>-1136</v>
      </c>
      <c r="P45" s="58">
        <f t="shared" si="5"/>
        <v>0</v>
      </c>
      <c r="Q45" s="58">
        <f t="shared" si="5"/>
        <v>0</v>
      </c>
      <c r="R45" s="58">
        <f t="shared" si="5"/>
        <v>-1136</v>
      </c>
      <c r="S45" s="58">
        <f t="shared" si="5"/>
        <v>278649</v>
      </c>
      <c r="T45" s="58">
        <f t="shared" si="5"/>
        <v>-1660928</v>
      </c>
      <c r="U45" s="58">
        <f t="shared" si="5"/>
        <v>4551</v>
      </c>
      <c r="V45" s="58">
        <f t="shared" si="5"/>
        <v>-1377728</v>
      </c>
      <c r="W45" s="58">
        <f t="shared" si="5"/>
        <v>-1257569</v>
      </c>
      <c r="X45" s="58">
        <f t="shared" si="5"/>
        <v>42407013</v>
      </c>
      <c r="Y45" s="58">
        <f t="shared" si="5"/>
        <v>-43664582</v>
      </c>
      <c r="Z45" s="59">
        <f>+IF(X45&lt;&gt;0,+(Y45/X45)*100,0)</f>
        <v>-102.96547413042272</v>
      </c>
      <c r="AA45" s="56">
        <f>SUM(AA43:AA44)</f>
        <v>42407013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20416013</v>
      </c>
      <c r="D47" s="71">
        <f>SUM(D45:D46)</f>
        <v>0</v>
      </c>
      <c r="E47" s="72">
        <f t="shared" si="6"/>
        <v>42407013</v>
      </c>
      <c r="F47" s="73">
        <f t="shared" si="6"/>
        <v>42407013</v>
      </c>
      <c r="G47" s="73">
        <f t="shared" si="6"/>
        <v>41674</v>
      </c>
      <c r="H47" s="74">
        <f t="shared" si="6"/>
        <v>4830</v>
      </c>
      <c r="I47" s="74">
        <f t="shared" si="6"/>
        <v>103973</v>
      </c>
      <c r="J47" s="74">
        <f t="shared" si="6"/>
        <v>150477</v>
      </c>
      <c r="K47" s="74">
        <f t="shared" si="6"/>
        <v>342</v>
      </c>
      <c r="L47" s="74">
        <f t="shared" si="6"/>
        <v>0</v>
      </c>
      <c r="M47" s="73">
        <f t="shared" si="6"/>
        <v>-29524</v>
      </c>
      <c r="N47" s="73">
        <f t="shared" si="6"/>
        <v>-29182</v>
      </c>
      <c r="O47" s="74">
        <f t="shared" si="6"/>
        <v>-1136</v>
      </c>
      <c r="P47" s="74">
        <f t="shared" si="6"/>
        <v>0</v>
      </c>
      <c r="Q47" s="74">
        <f t="shared" si="6"/>
        <v>0</v>
      </c>
      <c r="R47" s="74">
        <f t="shared" si="6"/>
        <v>-1136</v>
      </c>
      <c r="S47" s="74">
        <f t="shared" si="6"/>
        <v>278649</v>
      </c>
      <c r="T47" s="73">
        <f t="shared" si="6"/>
        <v>-1660928</v>
      </c>
      <c r="U47" s="73">
        <f t="shared" si="6"/>
        <v>4551</v>
      </c>
      <c r="V47" s="74">
        <f t="shared" si="6"/>
        <v>-1377728</v>
      </c>
      <c r="W47" s="74">
        <f t="shared" si="6"/>
        <v>-1257569</v>
      </c>
      <c r="X47" s="74">
        <f t="shared" si="6"/>
        <v>42407013</v>
      </c>
      <c r="Y47" s="74">
        <f t="shared" si="6"/>
        <v>-43664582</v>
      </c>
      <c r="Z47" s="75">
        <f>+IF(X47&lt;&gt;0,+(Y47/X47)*100,0)</f>
        <v>-102.96547413042272</v>
      </c>
      <c r="AA47" s="76">
        <f>SUM(AA45:AA46)</f>
        <v>42407013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2600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11155104</v>
      </c>
      <c r="D9" s="6"/>
      <c r="E9" s="7">
        <v>10836367</v>
      </c>
      <c r="F9" s="8">
        <v>14168656</v>
      </c>
      <c r="G9" s="8">
        <v>964066</v>
      </c>
      <c r="H9" s="8">
        <v>961780</v>
      </c>
      <c r="I9" s="8">
        <v>959038</v>
      </c>
      <c r="J9" s="8">
        <v>2884884</v>
      </c>
      <c r="K9" s="8">
        <v>968763</v>
      </c>
      <c r="L9" s="8">
        <v>968871</v>
      </c>
      <c r="M9" s="8">
        <v>968844</v>
      </c>
      <c r="N9" s="8">
        <v>2906478</v>
      </c>
      <c r="O9" s="8">
        <v>965271</v>
      </c>
      <c r="P9" s="8">
        <v>968492</v>
      </c>
      <c r="Q9" s="8">
        <v>968310</v>
      </c>
      <c r="R9" s="8">
        <v>2902073</v>
      </c>
      <c r="S9" s="8">
        <v>968184</v>
      </c>
      <c r="T9" s="8">
        <v>972517</v>
      </c>
      <c r="U9" s="8">
        <v>973925</v>
      </c>
      <c r="V9" s="8">
        <v>2914626</v>
      </c>
      <c r="W9" s="8">
        <v>11608061</v>
      </c>
      <c r="X9" s="8">
        <v>14168656</v>
      </c>
      <c r="Y9" s="8">
        <v>-2560595</v>
      </c>
      <c r="Z9" s="2">
        <v>-18.072250466099256</v>
      </c>
      <c r="AA9" s="6">
        <v>14168656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3182537</v>
      </c>
      <c r="D18" s="6"/>
      <c r="E18" s="7">
        <v>3955558</v>
      </c>
      <c r="F18" s="8">
        <v>3955558</v>
      </c>
      <c r="G18" s="8">
        <v>1648151</v>
      </c>
      <c r="H18" s="8"/>
      <c r="I18" s="8"/>
      <c r="J18" s="8">
        <v>1648151</v>
      </c>
      <c r="K18" s="8"/>
      <c r="L18" s="8"/>
      <c r="M18" s="8">
        <v>1316573</v>
      </c>
      <c r="N18" s="8">
        <v>1316573</v>
      </c>
      <c r="O18" s="8"/>
      <c r="P18" s="8"/>
      <c r="Q18" s="8">
        <v>988894</v>
      </c>
      <c r="R18" s="8">
        <v>988894</v>
      </c>
      <c r="S18" s="8"/>
      <c r="T18" s="8"/>
      <c r="U18" s="8"/>
      <c r="V18" s="8"/>
      <c r="W18" s="8">
        <v>3953618</v>
      </c>
      <c r="X18" s="8">
        <v>3955558</v>
      </c>
      <c r="Y18" s="8">
        <v>-1940</v>
      </c>
      <c r="Z18" s="2">
        <v>-4.9044913511570302E-2</v>
      </c>
      <c r="AA18" s="6">
        <v>3955558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106440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14340241</v>
      </c>
      <c r="D21" s="33">
        <f t="shared" si="0"/>
        <v>0</v>
      </c>
      <c r="E21" s="34">
        <f t="shared" si="0"/>
        <v>14898365</v>
      </c>
      <c r="F21" s="35">
        <f t="shared" si="0"/>
        <v>18124214</v>
      </c>
      <c r="G21" s="35">
        <f t="shared" si="0"/>
        <v>2612217</v>
      </c>
      <c r="H21" s="35">
        <f t="shared" si="0"/>
        <v>961780</v>
      </c>
      <c r="I21" s="35">
        <f t="shared" si="0"/>
        <v>959038</v>
      </c>
      <c r="J21" s="35">
        <f t="shared" si="0"/>
        <v>4533035</v>
      </c>
      <c r="K21" s="35">
        <f t="shared" si="0"/>
        <v>968763</v>
      </c>
      <c r="L21" s="35">
        <f t="shared" si="0"/>
        <v>968871</v>
      </c>
      <c r="M21" s="35">
        <f t="shared" si="0"/>
        <v>2285417</v>
      </c>
      <c r="N21" s="35">
        <f t="shared" si="0"/>
        <v>4223051</v>
      </c>
      <c r="O21" s="35">
        <f t="shared" si="0"/>
        <v>965271</v>
      </c>
      <c r="P21" s="35">
        <f t="shared" si="0"/>
        <v>968492</v>
      </c>
      <c r="Q21" s="35">
        <f t="shared" si="0"/>
        <v>1957204</v>
      </c>
      <c r="R21" s="35">
        <f t="shared" si="0"/>
        <v>3890967</v>
      </c>
      <c r="S21" s="35">
        <f t="shared" si="0"/>
        <v>968184</v>
      </c>
      <c r="T21" s="35">
        <f t="shared" si="0"/>
        <v>972517</v>
      </c>
      <c r="U21" s="35">
        <f t="shared" si="0"/>
        <v>973925</v>
      </c>
      <c r="V21" s="35">
        <f t="shared" si="0"/>
        <v>2914626</v>
      </c>
      <c r="W21" s="35">
        <f t="shared" si="0"/>
        <v>15561679</v>
      </c>
      <c r="X21" s="35">
        <f t="shared" si="0"/>
        <v>18124214</v>
      </c>
      <c r="Y21" s="35">
        <f t="shared" si="0"/>
        <v>-2562535</v>
      </c>
      <c r="Z21" s="36">
        <f>+IF(X21&lt;&gt;0,+(Y21/X21)*100,0)</f>
        <v>-14.138737271585958</v>
      </c>
      <c r="AA21" s="33">
        <f>SUM(AA5:AA20)</f>
        <v>18124214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10048151</v>
      </c>
      <c r="D24" s="6"/>
      <c r="E24" s="7">
        <v>8369679</v>
      </c>
      <c r="F24" s="8">
        <v>10029745</v>
      </c>
      <c r="G24" s="8">
        <v>780546</v>
      </c>
      <c r="H24" s="8">
        <v>886200</v>
      </c>
      <c r="I24" s="8">
        <v>848217</v>
      </c>
      <c r="J24" s="8">
        <v>2514963</v>
      </c>
      <c r="K24" s="8">
        <v>930131</v>
      </c>
      <c r="L24" s="8">
        <v>799148</v>
      </c>
      <c r="M24" s="8">
        <v>864537</v>
      </c>
      <c r="N24" s="8">
        <v>2593816</v>
      </c>
      <c r="O24" s="8">
        <v>911629</v>
      </c>
      <c r="P24" s="8">
        <v>826010</v>
      </c>
      <c r="Q24" s="8">
        <v>804393</v>
      </c>
      <c r="R24" s="8">
        <v>2542032</v>
      </c>
      <c r="S24" s="8">
        <v>880781</v>
      </c>
      <c r="T24" s="8">
        <v>812752</v>
      </c>
      <c r="U24" s="8">
        <v>827387</v>
      </c>
      <c r="V24" s="8">
        <v>2520920</v>
      </c>
      <c r="W24" s="8">
        <v>10171731</v>
      </c>
      <c r="X24" s="8">
        <v>10029745</v>
      </c>
      <c r="Y24" s="8">
        <v>141986</v>
      </c>
      <c r="Z24" s="2">
        <v>1.4156491515985701</v>
      </c>
      <c r="AA24" s="6">
        <v>10029745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32723</v>
      </c>
      <c r="F27" s="8">
        <v>32723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32723</v>
      </c>
      <c r="Y27" s="8">
        <v>-32723</v>
      </c>
      <c r="Z27" s="2">
        <v>-100</v>
      </c>
      <c r="AA27" s="6">
        <v>32723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29911</v>
      </c>
      <c r="D30" s="6"/>
      <c r="E30" s="7">
        <v>125000</v>
      </c>
      <c r="F30" s="8">
        <v>140000</v>
      </c>
      <c r="G30" s="8"/>
      <c r="H30" s="8"/>
      <c r="I30" s="8"/>
      <c r="J30" s="8"/>
      <c r="K30" s="8"/>
      <c r="L30" s="8">
        <v>26000</v>
      </c>
      <c r="M30" s="8"/>
      <c r="N30" s="8">
        <v>26000</v>
      </c>
      <c r="O30" s="8"/>
      <c r="P30" s="8"/>
      <c r="Q30" s="8"/>
      <c r="R30" s="8"/>
      <c r="S30" s="8"/>
      <c r="T30" s="8"/>
      <c r="U30" s="8">
        <v>805</v>
      </c>
      <c r="V30" s="8">
        <v>805</v>
      </c>
      <c r="W30" s="8">
        <v>26805</v>
      </c>
      <c r="X30" s="8">
        <v>140000</v>
      </c>
      <c r="Y30" s="8">
        <v>-113195</v>
      </c>
      <c r="Z30" s="2">
        <v>-80.853571428571428</v>
      </c>
      <c r="AA30" s="6">
        <v>140000</v>
      </c>
    </row>
    <row r="31" spans="1:27" x14ac:dyDescent="0.25">
      <c r="A31" s="25" t="s">
        <v>57</v>
      </c>
      <c r="B31" s="24" t="s">
        <v>32</v>
      </c>
      <c r="C31" s="6">
        <v>108800</v>
      </c>
      <c r="D31" s="6"/>
      <c r="E31" s="7"/>
      <c r="F31" s="8"/>
      <c r="G31" s="8"/>
      <c r="H31" s="8">
        <v>29500</v>
      </c>
      <c r="I31" s="8">
        <v>60000</v>
      </c>
      <c r="J31" s="8">
        <v>89500</v>
      </c>
      <c r="K31" s="8">
        <v>60</v>
      </c>
      <c r="L31" s="8">
        <v>61342</v>
      </c>
      <c r="M31" s="8">
        <v>900</v>
      </c>
      <c r="N31" s="8">
        <v>62302</v>
      </c>
      <c r="O31" s="8">
        <v>54660</v>
      </c>
      <c r="P31" s="8"/>
      <c r="Q31" s="8">
        <v>2259360</v>
      </c>
      <c r="R31" s="8">
        <v>2314020</v>
      </c>
      <c r="S31" s="8"/>
      <c r="T31" s="8">
        <v>79500</v>
      </c>
      <c r="U31" s="8">
        <v>103000</v>
      </c>
      <c r="V31" s="8">
        <v>182500</v>
      </c>
      <c r="W31" s="8">
        <v>2648322</v>
      </c>
      <c r="X31" s="8"/>
      <c r="Y31" s="8">
        <v>2648322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-273197</v>
      </c>
      <c r="D33" s="6"/>
      <c r="E33" s="7">
        <v>165877</v>
      </c>
      <c r="F33" s="8">
        <v>203681</v>
      </c>
      <c r="G33" s="8">
        <v>11617</v>
      </c>
      <c r="H33" s="8">
        <v>16451</v>
      </c>
      <c r="I33" s="8">
        <v>558955</v>
      </c>
      <c r="J33" s="8">
        <v>587023</v>
      </c>
      <c r="K33" s="8">
        <v>12123</v>
      </c>
      <c r="L33" s="8">
        <v>14492</v>
      </c>
      <c r="M33" s="8">
        <v>16911</v>
      </c>
      <c r="N33" s="8">
        <v>43526</v>
      </c>
      <c r="O33" s="8">
        <v>16175</v>
      </c>
      <c r="P33" s="8">
        <v>11617</v>
      </c>
      <c r="Q33" s="8">
        <v>200910</v>
      </c>
      <c r="R33" s="8">
        <v>228702</v>
      </c>
      <c r="S33" s="8">
        <v>11694</v>
      </c>
      <c r="T33" s="8">
        <v>41548</v>
      </c>
      <c r="U33" s="8">
        <v>16009</v>
      </c>
      <c r="V33" s="8">
        <v>69251</v>
      </c>
      <c r="W33" s="8">
        <v>928502</v>
      </c>
      <c r="X33" s="8">
        <v>203681</v>
      </c>
      <c r="Y33" s="8">
        <v>724821</v>
      </c>
      <c r="Z33" s="2">
        <v>355.86088049449876</v>
      </c>
      <c r="AA33" s="6">
        <v>203681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9913665</v>
      </c>
      <c r="D35" s="33">
        <f>SUM(D24:D34)</f>
        <v>0</v>
      </c>
      <c r="E35" s="34">
        <f t="shared" si="1"/>
        <v>8693279</v>
      </c>
      <c r="F35" s="35">
        <f t="shared" si="1"/>
        <v>10406149</v>
      </c>
      <c r="G35" s="35">
        <f t="shared" si="1"/>
        <v>792163</v>
      </c>
      <c r="H35" s="35">
        <f t="shared" si="1"/>
        <v>932151</v>
      </c>
      <c r="I35" s="35">
        <f t="shared" si="1"/>
        <v>1467172</v>
      </c>
      <c r="J35" s="35">
        <f t="shared" si="1"/>
        <v>3191486</v>
      </c>
      <c r="K35" s="35">
        <f t="shared" si="1"/>
        <v>942314</v>
      </c>
      <c r="L35" s="35">
        <f t="shared" si="1"/>
        <v>900982</v>
      </c>
      <c r="M35" s="35">
        <f t="shared" si="1"/>
        <v>882348</v>
      </c>
      <c r="N35" s="35">
        <f t="shared" si="1"/>
        <v>2725644</v>
      </c>
      <c r="O35" s="35">
        <f t="shared" si="1"/>
        <v>982464</v>
      </c>
      <c r="P35" s="35">
        <f t="shared" si="1"/>
        <v>837627</v>
      </c>
      <c r="Q35" s="35">
        <f t="shared" si="1"/>
        <v>3264663</v>
      </c>
      <c r="R35" s="35">
        <f t="shared" si="1"/>
        <v>5084754</v>
      </c>
      <c r="S35" s="35">
        <f t="shared" si="1"/>
        <v>892475</v>
      </c>
      <c r="T35" s="35">
        <f t="shared" si="1"/>
        <v>933800</v>
      </c>
      <c r="U35" s="35">
        <f t="shared" si="1"/>
        <v>947201</v>
      </c>
      <c r="V35" s="35">
        <f t="shared" si="1"/>
        <v>2773476</v>
      </c>
      <c r="W35" s="35">
        <f t="shared" si="1"/>
        <v>13775360</v>
      </c>
      <c r="X35" s="35">
        <f t="shared" si="1"/>
        <v>10406149</v>
      </c>
      <c r="Y35" s="35">
        <f t="shared" si="1"/>
        <v>3369211</v>
      </c>
      <c r="Z35" s="36">
        <f>+IF(X35&lt;&gt;0,+(Y35/X35)*100,0)</f>
        <v>32.377116645168158</v>
      </c>
      <c r="AA35" s="33">
        <f>SUM(AA24:AA34)</f>
        <v>10406149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4426576</v>
      </c>
      <c r="D37" s="46">
        <f>+D21-D35</f>
        <v>0</v>
      </c>
      <c r="E37" s="47">
        <f t="shared" si="2"/>
        <v>6205086</v>
      </c>
      <c r="F37" s="48">
        <f t="shared" si="2"/>
        <v>7718065</v>
      </c>
      <c r="G37" s="48">
        <f t="shared" si="2"/>
        <v>1820054</v>
      </c>
      <c r="H37" s="48">
        <f t="shared" si="2"/>
        <v>29629</v>
      </c>
      <c r="I37" s="48">
        <f t="shared" si="2"/>
        <v>-508134</v>
      </c>
      <c r="J37" s="48">
        <f t="shared" si="2"/>
        <v>1341549</v>
      </c>
      <c r="K37" s="48">
        <f t="shared" si="2"/>
        <v>26449</v>
      </c>
      <c r="L37" s="48">
        <f t="shared" si="2"/>
        <v>67889</v>
      </c>
      <c r="M37" s="48">
        <f t="shared" si="2"/>
        <v>1403069</v>
      </c>
      <c r="N37" s="48">
        <f t="shared" si="2"/>
        <v>1497407</v>
      </c>
      <c r="O37" s="48">
        <f t="shared" si="2"/>
        <v>-17193</v>
      </c>
      <c r="P37" s="48">
        <f t="shared" si="2"/>
        <v>130865</v>
      </c>
      <c r="Q37" s="48">
        <f t="shared" si="2"/>
        <v>-1307459</v>
      </c>
      <c r="R37" s="48">
        <f t="shared" si="2"/>
        <v>-1193787</v>
      </c>
      <c r="S37" s="48">
        <f t="shared" si="2"/>
        <v>75709</v>
      </c>
      <c r="T37" s="48">
        <f t="shared" si="2"/>
        <v>38717</v>
      </c>
      <c r="U37" s="48">
        <f t="shared" si="2"/>
        <v>26724</v>
      </c>
      <c r="V37" s="48">
        <f t="shared" si="2"/>
        <v>141150</v>
      </c>
      <c r="W37" s="48">
        <f t="shared" si="2"/>
        <v>1786319</v>
      </c>
      <c r="X37" s="48">
        <f>IF(F21=F35,0,X21-X35)</f>
        <v>7718065</v>
      </c>
      <c r="Y37" s="48">
        <f t="shared" si="2"/>
        <v>-5931746</v>
      </c>
      <c r="Z37" s="49">
        <f>+IF(X37&lt;&gt;0,+(Y37/X37)*100,0)</f>
        <v>-76.855351697608143</v>
      </c>
      <c r="AA37" s="46">
        <f>+AA21-AA35</f>
        <v>7718065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4426576</v>
      </c>
      <c r="D41" s="56">
        <f>SUM(D37:D40)</f>
        <v>0</v>
      </c>
      <c r="E41" s="57">
        <f t="shared" si="3"/>
        <v>6205086</v>
      </c>
      <c r="F41" s="58">
        <f t="shared" si="3"/>
        <v>7718065</v>
      </c>
      <c r="G41" s="58">
        <f t="shared" si="3"/>
        <v>1820054</v>
      </c>
      <c r="H41" s="58">
        <f t="shared" si="3"/>
        <v>29629</v>
      </c>
      <c r="I41" s="58">
        <f t="shared" si="3"/>
        <v>-508134</v>
      </c>
      <c r="J41" s="58">
        <f t="shared" si="3"/>
        <v>1341549</v>
      </c>
      <c r="K41" s="58">
        <f t="shared" si="3"/>
        <v>26449</v>
      </c>
      <c r="L41" s="58">
        <f t="shared" si="3"/>
        <v>67889</v>
      </c>
      <c r="M41" s="58">
        <f t="shared" si="3"/>
        <v>1403069</v>
      </c>
      <c r="N41" s="58">
        <f t="shared" si="3"/>
        <v>1497407</v>
      </c>
      <c r="O41" s="58">
        <f t="shared" si="3"/>
        <v>-17193</v>
      </c>
      <c r="P41" s="58">
        <f t="shared" si="3"/>
        <v>130865</v>
      </c>
      <c r="Q41" s="58">
        <f t="shared" si="3"/>
        <v>-1307459</v>
      </c>
      <c r="R41" s="58">
        <f t="shared" si="3"/>
        <v>-1193787</v>
      </c>
      <c r="S41" s="58">
        <f t="shared" si="3"/>
        <v>75709</v>
      </c>
      <c r="T41" s="58">
        <f t="shared" si="3"/>
        <v>38717</v>
      </c>
      <c r="U41" s="58">
        <f t="shared" si="3"/>
        <v>26724</v>
      </c>
      <c r="V41" s="58">
        <f t="shared" si="3"/>
        <v>141150</v>
      </c>
      <c r="W41" s="58">
        <f t="shared" si="3"/>
        <v>1786319</v>
      </c>
      <c r="X41" s="58">
        <f t="shared" si="3"/>
        <v>7718065</v>
      </c>
      <c r="Y41" s="58">
        <f t="shared" si="3"/>
        <v>-5931746</v>
      </c>
      <c r="Z41" s="59">
        <f>+IF(X41&lt;&gt;0,+(Y41/X41)*100,0)</f>
        <v>-76.855351697608143</v>
      </c>
      <c r="AA41" s="56">
        <f>SUM(AA37:AA40)</f>
        <v>7718065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4426576</v>
      </c>
      <c r="D43" s="64">
        <f>+D41-D42</f>
        <v>0</v>
      </c>
      <c r="E43" s="65">
        <f t="shared" si="4"/>
        <v>6205086</v>
      </c>
      <c r="F43" s="66">
        <f t="shared" si="4"/>
        <v>7718065</v>
      </c>
      <c r="G43" s="66">
        <f t="shared" si="4"/>
        <v>1820054</v>
      </c>
      <c r="H43" s="66">
        <f t="shared" si="4"/>
        <v>29629</v>
      </c>
      <c r="I43" s="66">
        <f t="shared" si="4"/>
        <v>-508134</v>
      </c>
      <c r="J43" s="66">
        <f t="shared" si="4"/>
        <v>1341549</v>
      </c>
      <c r="K43" s="66">
        <f t="shared" si="4"/>
        <v>26449</v>
      </c>
      <c r="L43" s="66">
        <f t="shared" si="4"/>
        <v>67889</v>
      </c>
      <c r="M43" s="66">
        <f t="shared" si="4"/>
        <v>1403069</v>
      </c>
      <c r="N43" s="66">
        <f t="shared" si="4"/>
        <v>1497407</v>
      </c>
      <c r="O43" s="66">
        <f t="shared" si="4"/>
        <v>-17193</v>
      </c>
      <c r="P43" s="66">
        <f t="shared" si="4"/>
        <v>130865</v>
      </c>
      <c r="Q43" s="66">
        <f t="shared" si="4"/>
        <v>-1307459</v>
      </c>
      <c r="R43" s="66">
        <f t="shared" si="4"/>
        <v>-1193787</v>
      </c>
      <c r="S43" s="66">
        <f t="shared" si="4"/>
        <v>75709</v>
      </c>
      <c r="T43" s="66">
        <f t="shared" si="4"/>
        <v>38717</v>
      </c>
      <c r="U43" s="66">
        <f t="shared" si="4"/>
        <v>26724</v>
      </c>
      <c r="V43" s="66">
        <f t="shared" si="4"/>
        <v>141150</v>
      </c>
      <c r="W43" s="66">
        <f t="shared" si="4"/>
        <v>1786319</v>
      </c>
      <c r="X43" s="66">
        <f t="shared" si="4"/>
        <v>7718065</v>
      </c>
      <c r="Y43" s="66">
        <f t="shared" si="4"/>
        <v>-5931746</v>
      </c>
      <c r="Z43" s="67">
        <f>+IF(X43&lt;&gt;0,+(Y43/X43)*100,0)</f>
        <v>-76.855351697608143</v>
      </c>
      <c r="AA43" s="64">
        <f>+AA41-AA42</f>
        <v>7718065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4426576</v>
      </c>
      <c r="D45" s="56">
        <f>SUM(D43:D44)</f>
        <v>0</v>
      </c>
      <c r="E45" s="57">
        <f t="shared" si="5"/>
        <v>6205086</v>
      </c>
      <c r="F45" s="58">
        <f t="shared" si="5"/>
        <v>7718065</v>
      </c>
      <c r="G45" s="58">
        <f t="shared" si="5"/>
        <v>1820054</v>
      </c>
      <c r="H45" s="58">
        <f t="shared" si="5"/>
        <v>29629</v>
      </c>
      <c r="I45" s="58">
        <f t="shared" si="5"/>
        <v>-508134</v>
      </c>
      <c r="J45" s="58">
        <f t="shared" si="5"/>
        <v>1341549</v>
      </c>
      <c r="K45" s="58">
        <f t="shared" si="5"/>
        <v>26449</v>
      </c>
      <c r="L45" s="58">
        <f t="shared" si="5"/>
        <v>67889</v>
      </c>
      <c r="M45" s="58">
        <f t="shared" si="5"/>
        <v>1403069</v>
      </c>
      <c r="N45" s="58">
        <f t="shared" si="5"/>
        <v>1497407</v>
      </c>
      <c r="O45" s="58">
        <f t="shared" si="5"/>
        <v>-17193</v>
      </c>
      <c r="P45" s="58">
        <f t="shared" si="5"/>
        <v>130865</v>
      </c>
      <c r="Q45" s="58">
        <f t="shared" si="5"/>
        <v>-1307459</v>
      </c>
      <c r="R45" s="58">
        <f t="shared" si="5"/>
        <v>-1193787</v>
      </c>
      <c r="S45" s="58">
        <f t="shared" si="5"/>
        <v>75709</v>
      </c>
      <c r="T45" s="58">
        <f t="shared" si="5"/>
        <v>38717</v>
      </c>
      <c r="U45" s="58">
        <f t="shared" si="5"/>
        <v>26724</v>
      </c>
      <c r="V45" s="58">
        <f t="shared" si="5"/>
        <v>141150</v>
      </c>
      <c r="W45" s="58">
        <f t="shared" si="5"/>
        <v>1786319</v>
      </c>
      <c r="X45" s="58">
        <f t="shared" si="5"/>
        <v>7718065</v>
      </c>
      <c r="Y45" s="58">
        <f t="shared" si="5"/>
        <v>-5931746</v>
      </c>
      <c r="Z45" s="59">
        <f>+IF(X45&lt;&gt;0,+(Y45/X45)*100,0)</f>
        <v>-76.855351697608143</v>
      </c>
      <c r="AA45" s="56">
        <f>SUM(AA43:AA44)</f>
        <v>7718065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4426576</v>
      </c>
      <c r="D47" s="71">
        <f>SUM(D45:D46)</f>
        <v>0</v>
      </c>
      <c r="E47" s="72">
        <f t="shared" si="6"/>
        <v>6205086</v>
      </c>
      <c r="F47" s="73">
        <f t="shared" si="6"/>
        <v>7718065</v>
      </c>
      <c r="G47" s="73">
        <f t="shared" si="6"/>
        <v>1820054</v>
      </c>
      <c r="H47" s="74">
        <f t="shared" si="6"/>
        <v>29629</v>
      </c>
      <c r="I47" s="74">
        <f t="shared" si="6"/>
        <v>-508134</v>
      </c>
      <c r="J47" s="74">
        <f t="shared" si="6"/>
        <v>1341549</v>
      </c>
      <c r="K47" s="74">
        <f t="shared" si="6"/>
        <v>26449</v>
      </c>
      <c r="L47" s="74">
        <f t="shared" si="6"/>
        <v>67889</v>
      </c>
      <c r="M47" s="73">
        <f t="shared" si="6"/>
        <v>1403069</v>
      </c>
      <c r="N47" s="73">
        <f t="shared" si="6"/>
        <v>1497407</v>
      </c>
      <c r="O47" s="74">
        <f t="shared" si="6"/>
        <v>-17193</v>
      </c>
      <c r="P47" s="74">
        <f t="shared" si="6"/>
        <v>130865</v>
      </c>
      <c r="Q47" s="74">
        <f t="shared" si="6"/>
        <v>-1307459</v>
      </c>
      <c r="R47" s="74">
        <f t="shared" si="6"/>
        <v>-1193787</v>
      </c>
      <c r="S47" s="74">
        <f t="shared" si="6"/>
        <v>75709</v>
      </c>
      <c r="T47" s="73">
        <f t="shared" si="6"/>
        <v>38717</v>
      </c>
      <c r="U47" s="73">
        <f t="shared" si="6"/>
        <v>26724</v>
      </c>
      <c r="V47" s="74">
        <f t="shared" si="6"/>
        <v>141150</v>
      </c>
      <c r="W47" s="74">
        <f t="shared" si="6"/>
        <v>1786319</v>
      </c>
      <c r="X47" s="74">
        <f t="shared" si="6"/>
        <v>7718065</v>
      </c>
      <c r="Y47" s="74">
        <f t="shared" si="6"/>
        <v>-5931746</v>
      </c>
      <c r="Z47" s="75">
        <f>+IF(X47&lt;&gt;0,+(Y47/X47)*100,0)</f>
        <v>-76.855351697608143</v>
      </c>
      <c r="AA47" s="76">
        <f>SUM(AA45:AA46)</f>
        <v>7718065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23600290</v>
      </c>
      <c r="D24" s="6"/>
      <c r="E24" s="7">
        <v>22842179</v>
      </c>
      <c r="F24" s="8">
        <v>22842179</v>
      </c>
      <c r="G24" s="8">
        <v>1471425</v>
      </c>
      <c r="H24" s="8"/>
      <c r="I24" s="8"/>
      <c r="J24" s="8">
        <v>1471425</v>
      </c>
      <c r="K24" s="8">
        <v>1710884</v>
      </c>
      <c r="L24" s="8">
        <v>2482925</v>
      </c>
      <c r="M24" s="8">
        <v>1716712</v>
      </c>
      <c r="N24" s="8">
        <v>5910521</v>
      </c>
      <c r="O24" s="8"/>
      <c r="P24" s="8"/>
      <c r="Q24" s="8">
        <v>1538581</v>
      </c>
      <c r="R24" s="8">
        <v>1538581</v>
      </c>
      <c r="S24" s="8">
        <v>1596296</v>
      </c>
      <c r="T24" s="8">
        <v>1700447</v>
      </c>
      <c r="U24" s="8">
        <v>1722653</v>
      </c>
      <c r="V24" s="8">
        <v>5019396</v>
      </c>
      <c r="W24" s="8">
        <v>13939923</v>
      </c>
      <c r="X24" s="8">
        <v>22842179</v>
      </c>
      <c r="Y24" s="8">
        <v>-8902256</v>
      </c>
      <c r="Z24" s="2">
        <v>-38.972884329467867</v>
      </c>
      <c r="AA24" s="6">
        <v>22842179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155625</v>
      </c>
      <c r="D33" s="6"/>
      <c r="E33" s="7">
        <v>168361</v>
      </c>
      <c r="F33" s="8">
        <v>168361</v>
      </c>
      <c r="G33" s="8">
        <v>12265</v>
      </c>
      <c r="H33" s="8"/>
      <c r="I33" s="8"/>
      <c r="J33" s="8">
        <v>12265</v>
      </c>
      <c r="K33" s="8">
        <v>14301</v>
      </c>
      <c r="L33" s="8">
        <v>21899</v>
      </c>
      <c r="M33" s="8">
        <v>15000</v>
      </c>
      <c r="N33" s="8">
        <v>51200</v>
      </c>
      <c r="O33" s="8"/>
      <c r="P33" s="8"/>
      <c r="Q33" s="8">
        <v>12837</v>
      </c>
      <c r="R33" s="8">
        <v>12837</v>
      </c>
      <c r="S33" s="8">
        <v>13553</v>
      </c>
      <c r="T33" s="8">
        <v>14439</v>
      </c>
      <c r="U33" s="8">
        <v>14661</v>
      </c>
      <c r="V33" s="8">
        <v>42653</v>
      </c>
      <c r="W33" s="8">
        <v>118955</v>
      </c>
      <c r="X33" s="8">
        <v>168361</v>
      </c>
      <c r="Y33" s="8">
        <v>-49406</v>
      </c>
      <c r="Z33" s="2">
        <v>-29.345275924946989</v>
      </c>
      <c r="AA33" s="6">
        <v>168361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23755915</v>
      </c>
      <c r="D35" s="33">
        <f>SUM(D24:D34)</f>
        <v>0</v>
      </c>
      <c r="E35" s="34">
        <f t="shared" si="1"/>
        <v>23010540</v>
      </c>
      <c r="F35" s="35">
        <f t="shared" si="1"/>
        <v>23010540</v>
      </c>
      <c r="G35" s="35">
        <f t="shared" si="1"/>
        <v>1483690</v>
      </c>
      <c r="H35" s="35">
        <f t="shared" si="1"/>
        <v>0</v>
      </c>
      <c r="I35" s="35">
        <f t="shared" si="1"/>
        <v>0</v>
      </c>
      <c r="J35" s="35">
        <f t="shared" si="1"/>
        <v>1483690</v>
      </c>
      <c r="K35" s="35">
        <f t="shared" si="1"/>
        <v>1725185</v>
      </c>
      <c r="L35" s="35">
        <f t="shared" si="1"/>
        <v>2504824</v>
      </c>
      <c r="M35" s="35">
        <f t="shared" si="1"/>
        <v>1731712</v>
      </c>
      <c r="N35" s="35">
        <f t="shared" si="1"/>
        <v>5961721</v>
      </c>
      <c r="O35" s="35">
        <f t="shared" si="1"/>
        <v>0</v>
      </c>
      <c r="P35" s="35">
        <f t="shared" si="1"/>
        <v>0</v>
      </c>
      <c r="Q35" s="35">
        <f t="shared" si="1"/>
        <v>1551418</v>
      </c>
      <c r="R35" s="35">
        <f t="shared" si="1"/>
        <v>1551418</v>
      </c>
      <c r="S35" s="35">
        <f t="shared" si="1"/>
        <v>1609849</v>
      </c>
      <c r="T35" s="35">
        <f t="shared" si="1"/>
        <v>1714886</v>
      </c>
      <c r="U35" s="35">
        <f t="shared" si="1"/>
        <v>1737314</v>
      </c>
      <c r="V35" s="35">
        <f t="shared" si="1"/>
        <v>5062049</v>
      </c>
      <c r="W35" s="35">
        <f t="shared" si="1"/>
        <v>14058878</v>
      </c>
      <c r="X35" s="35">
        <f t="shared" si="1"/>
        <v>23010540</v>
      </c>
      <c r="Y35" s="35">
        <f t="shared" si="1"/>
        <v>-8951662</v>
      </c>
      <c r="Z35" s="36">
        <f>+IF(X35&lt;&gt;0,+(Y35/X35)*100,0)</f>
        <v>-38.902442098273227</v>
      </c>
      <c r="AA35" s="33">
        <f>SUM(AA24:AA34)</f>
        <v>23010540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-23755915</v>
      </c>
      <c r="D37" s="46">
        <f>+D21-D35</f>
        <v>0</v>
      </c>
      <c r="E37" s="47">
        <f t="shared" si="2"/>
        <v>-23010540</v>
      </c>
      <c r="F37" s="48">
        <f t="shared" si="2"/>
        <v>-23010540</v>
      </c>
      <c r="G37" s="48">
        <f t="shared" si="2"/>
        <v>-1483690</v>
      </c>
      <c r="H37" s="48">
        <f t="shared" si="2"/>
        <v>0</v>
      </c>
      <c r="I37" s="48">
        <f t="shared" si="2"/>
        <v>0</v>
      </c>
      <c r="J37" s="48">
        <f t="shared" si="2"/>
        <v>-1483690</v>
      </c>
      <c r="K37" s="48">
        <f t="shared" si="2"/>
        <v>-1725185</v>
      </c>
      <c r="L37" s="48">
        <f t="shared" si="2"/>
        <v>-2504824</v>
      </c>
      <c r="M37" s="48">
        <f t="shared" si="2"/>
        <v>-1731712</v>
      </c>
      <c r="N37" s="48">
        <f t="shared" si="2"/>
        <v>-5961721</v>
      </c>
      <c r="O37" s="48">
        <f t="shared" si="2"/>
        <v>0</v>
      </c>
      <c r="P37" s="48">
        <f t="shared" si="2"/>
        <v>0</v>
      </c>
      <c r="Q37" s="48">
        <f t="shared" si="2"/>
        <v>-1551418</v>
      </c>
      <c r="R37" s="48">
        <f t="shared" si="2"/>
        <v>-1551418</v>
      </c>
      <c r="S37" s="48">
        <f t="shared" si="2"/>
        <v>-1609849</v>
      </c>
      <c r="T37" s="48">
        <f t="shared" si="2"/>
        <v>-1714886</v>
      </c>
      <c r="U37" s="48">
        <f t="shared" si="2"/>
        <v>-1737314</v>
      </c>
      <c r="V37" s="48">
        <f t="shared" si="2"/>
        <v>-5062049</v>
      </c>
      <c r="W37" s="48">
        <f t="shared" si="2"/>
        <v>-14058878</v>
      </c>
      <c r="X37" s="48">
        <f>IF(F21=F35,0,X21-X35)</f>
        <v>-23010540</v>
      </c>
      <c r="Y37" s="48">
        <f t="shared" si="2"/>
        <v>8951662</v>
      </c>
      <c r="Z37" s="49">
        <f>+IF(X37&lt;&gt;0,+(Y37/X37)*100,0)</f>
        <v>-38.902442098273227</v>
      </c>
      <c r="AA37" s="46">
        <f>+AA21-AA35</f>
        <v>-23010540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-23755915</v>
      </c>
      <c r="D41" s="56">
        <f>SUM(D37:D40)</f>
        <v>0</v>
      </c>
      <c r="E41" s="57">
        <f t="shared" si="3"/>
        <v>-23010540</v>
      </c>
      <c r="F41" s="58">
        <f t="shared" si="3"/>
        <v>-23010540</v>
      </c>
      <c r="G41" s="58">
        <f t="shared" si="3"/>
        <v>-1483690</v>
      </c>
      <c r="H41" s="58">
        <f t="shared" si="3"/>
        <v>0</v>
      </c>
      <c r="I41" s="58">
        <f t="shared" si="3"/>
        <v>0</v>
      </c>
      <c r="J41" s="58">
        <f t="shared" si="3"/>
        <v>-1483690</v>
      </c>
      <c r="K41" s="58">
        <f t="shared" si="3"/>
        <v>-1725185</v>
      </c>
      <c r="L41" s="58">
        <f t="shared" si="3"/>
        <v>-2504824</v>
      </c>
      <c r="M41" s="58">
        <f t="shared" si="3"/>
        <v>-1731712</v>
      </c>
      <c r="N41" s="58">
        <f t="shared" si="3"/>
        <v>-5961721</v>
      </c>
      <c r="O41" s="58">
        <f t="shared" si="3"/>
        <v>0</v>
      </c>
      <c r="P41" s="58">
        <f t="shared" si="3"/>
        <v>0</v>
      </c>
      <c r="Q41" s="58">
        <f t="shared" si="3"/>
        <v>-1551418</v>
      </c>
      <c r="R41" s="58">
        <f t="shared" si="3"/>
        <v>-1551418</v>
      </c>
      <c r="S41" s="58">
        <f t="shared" si="3"/>
        <v>-1609849</v>
      </c>
      <c r="T41" s="58">
        <f t="shared" si="3"/>
        <v>-1714886</v>
      </c>
      <c r="U41" s="58">
        <f t="shared" si="3"/>
        <v>-1737314</v>
      </c>
      <c r="V41" s="58">
        <f t="shared" si="3"/>
        <v>-5062049</v>
      </c>
      <c r="W41" s="58">
        <f t="shared" si="3"/>
        <v>-14058878</v>
      </c>
      <c r="X41" s="58">
        <f t="shared" si="3"/>
        <v>-23010540</v>
      </c>
      <c r="Y41" s="58">
        <f t="shared" si="3"/>
        <v>8951662</v>
      </c>
      <c r="Z41" s="59">
        <f>+IF(X41&lt;&gt;0,+(Y41/X41)*100,0)</f>
        <v>-38.902442098273227</v>
      </c>
      <c r="AA41" s="56">
        <f>SUM(AA37:AA40)</f>
        <v>-23010540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-23755915</v>
      </c>
      <c r="D43" s="64">
        <f>+D41-D42</f>
        <v>0</v>
      </c>
      <c r="E43" s="65">
        <f t="shared" si="4"/>
        <v>-23010540</v>
      </c>
      <c r="F43" s="66">
        <f t="shared" si="4"/>
        <v>-23010540</v>
      </c>
      <c r="G43" s="66">
        <f t="shared" si="4"/>
        <v>-1483690</v>
      </c>
      <c r="H43" s="66">
        <f t="shared" si="4"/>
        <v>0</v>
      </c>
      <c r="I43" s="66">
        <f t="shared" si="4"/>
        <v>0</v>
      </c>
      <c r="J43" s="66">
        <f t="shared" si="4"/>
        <v>-1483690</v>
      </c>
      <c r="K43" s="66">
        <f t="shared" si="4"/>
        <v>-1725185</v>
      </c>
      <c r="L43" s="66">
        <f t="shared" si="4"/>
        <v>-2504824</v>
      </c>
      <c r="M43" s="66">
        <f t="shared" si="4"/>
        <v>-1731712</v>
      </c>
      <c r="N43" s="66">
        <f t="shared" si="4"/>
        <v>-5961721</v>
      </c>
      <c r="O43" s="66">
        <f t="shared" si="4"/>
        <v>0</v>
      </c>
      <c r="P43" s="66">
        <f t="shared" si="4"/>
        <v>0</v>
      </c>
      <c r="Q43" s="66">
        <f t="shared" si="4"/>
        <v>-1551418</v>
      </c>
      <c r="R43" s="66">
        <f t="shared" si="4"/>
        <v>-1551418</v>
      </c>
      <c r="S43" s="66">
        <f t="shared" si="4"/>
        <v>-1609849</v>
      </c>
      <c r="T43" s="66">
        <f t="shared" si="4"/>
        <v>-1714886</v>
      </c>
      <c r="U43" s="66">
        <f t="shared" si="4"/>
        <v>-1737314</v>
      </c>
      <c r="V43" s="66">
        <f t="shared" si="4"/>
        <v>-5062049</v>
      </c>
      <c r="W43" s="66">
        <f t="shared" si="4"/>
        <v>-14058878</v>
      </c>
      <c r="X43" s="66">
        <f t="shared" si="4"/>
        <v>-23010540</v>
      </c>
      <c r="Y43" s="66">
        <f t="shared" si="4"/>
        <v>8951662</v>
      </c>
      <c r="Z43" s="67">
        <f>+IF(X43&lt;&gt;0,+(Y43/X43)*100,0)</f>
        <v>-38.902442098273227</v>
      </c>
      <c r="AA43" s="64">
        <f>+AA41-AA42</f>
        <v>-23010540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-23755915</v>
      </c>
      <c r="D45" s="56">
        <f>SUM(D43:D44)</f>
        <v>0</v>
      </c>
      <c r="E45" s="57">
        <f t="shared" si="5"/>
        <v>-23010540</v>
      </c>
      <c r="F45" s="58">
        <f t="shared" si="5"/>
        <v>-23010540</v>
      </c>
      <c r="G45" s="58">
        <f t="shared" si="5"/>
        <v>-1483690</v>
      </c>
      <c r="H45" s="58">
        <f t="shared" si="5"/>
        <v>0</v>
      </c>
      <c r="I45" s="58">
        <f t="shared" si="5"/>
        <v>0</v>
      </c>
      <c r="J45" s="58">
        <f t="shared" si="5"/>
        <v>-1483690</v>
      </c>
      <c r="K45" s="58">
        <f t="shared" si="5"/>
        <v>-1725185</v>
      </c>
      <c r="L45" s="58">
        <f t="shared" si="5"/>
        <v>-2504824</v>
      </c>
      <c r="M45" s="58">
        <f t="shared" si="5"/>
        <v>-1731712</v>
      </c>
      <c r="N45" s="58">
        <f t="shared" si="5"/>
        <v>-5961721</v>
      </c>
      <c r="O45" s="58">
        <f t="shared" si="5"/>
        <v>0</v>
      </c>
      <c r="P45" s="58">
        <f t="shared" si="5"/>
        <v>0</v>
      </c>
      <c r="Q45" s="58">
        <f t="shared" si="5"/>
        <v>-1551418</v>
      </c>
      <c r="R45" s="58">
        <f t="shared" si="5"/>
        <v>-1551418</v>
      </c>
      <c r="S45" s="58">
        <f t="shared" si="5"/>
        <v>-1609849</v>
      </c>
      <c r="T45" s="58">
        <f t="shared" si="5"/>
        <v>-1714886</v>
      </c>
      <c r="U45" s="58">
        <f t="shared" si="5"/>
        <v>-1737314</v>
      </c>
      <c r="V45" s="58">
        <f t="shared" si="5"/>
        <v>-5062049</v>
      </c>
      <c r="W45" s="58">
        <f t="shared" si="5"/>
        <v>-14058878</v>
      </c>
      <c r="X45" s="58">
        <f t="shared" si="5"/>
        <v>-23010540</v>
      </c>
      <c r="Y45" s="58">
        <f t="shared" si="5"/>
        <v>8951662</v>
      </c>
      <c r="Z45" s="59">
        <f>+IF(X45&lt;&gt;0,+(Y45/X45)*100,0)</f>
        <v>-38.902442098273227</v>
      </c>
      <c r="AA45" s="56">
        <f>SUM(AA43:AA44)</f>
        <v>-23010540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-23755915</v>
      </c>
      <c r="D47" s="71">
        <f>SUM(D45:D46)</f>
        <v>0</v>
      </c>
      <c r="E47" s="72">
        <f t="shared" si="6"/>
        <v>-23010540</v>
      </c>
      <c r="F47" s="73">
        <f t="shared" si="6"/>
        <v>-23010540</v>
      </c>
      <c r="G47" s="73">
        <f t="shared" si="6"/>
        <v>-1483690</v>
      </c>
      <c r="H47" s="74">
        <f t="shared" si="6"/>
        <v>0</v>
      </c>
      <c r="I47" s="74">
        <f t="shared" si="6"/>
        <v>0</v>
      </c>
      <c r="J47" s="74">
        <f t="shared" si="6"/>
        <v>-1483690</v>
      </c>
      <c r="K47" s="74">
        <f t="shared" si="6"/>
        <v>-1725185</v>
      </c>
      <c r="L47" s="74">
        <f t="shared" si="6"/>
        <v>-2504824</v>
      </c>
      <c r="M47" s="73">
        <f t="shared" si="6"/>
        <v>-1731712</v>
      </c>
      <c r="N47" s="73">
        <f t="shared" si="6"/>
        <v>-5961721</v>
      </c>
      <c r="O47" s="74">
        <f t="shared" si="6"/>
        <v>0</v>
      </c>
      <c r="P47" s="74">
        <f t="shared" si="6"/>
        <v>0</v>
      </c>
      <c r="Q47" s="74">
        <f t="shared" si="6"/>
        <v>-1551418</v>
      </c>
      <c r="R47" s="74">
        <f t="shared" si="6"/>
        <v>-1551418</v>
      </c>
      <c r="S47" s="74">
        <f t="shared" si="6"/>
        <v>-1609849</v>
      </c>
      <c r="T47" s="73">
        <f t="shared" si="6"/>
        <v>-1714886</v>
      </c>
      <c r="U47" s="73">
        <f t="shared" si="6"/>
        <v>-1737314</v>
      </c>
      <c r="V47" s="74">
        <f t="shared" si="6"/>
        <v>-5062049</v>
      </c>
      <c r="W47" s="74">
        <f t="shared" si="6"/>
        <v>-14058878</v>
      </c>
      <c r="X47" s="74">
        <f t="shared" si="6"/>
        <v>-23010540</v>
      </c>
      <c r="Y47" s="74">
        <f t="shared" si="6"/>
        <v>8951662</v>
      </c>
      <c r="Z47" s="75">
        <f>+IF(X47&lt;&gt;0,+(Y47/X47)*100,0)</f>
        <v>-38.902442098273227</v>
      </c>
      <c r="AA47" s="76">
        <f>SUM(AA45:AA46)</f>
        <v>-23010540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24606539</v>
      </c>
      <c r="D9" s="6"/>
      <c r="E9" s="7">
        <v>25964050</v>
      </c>
      <c r="F9" s="8">
        <v>25964050</v>
      </c>
      <c r="G9" s="8">
        <v>2038442</v>
      </c>
      <c r="H9" s="8">
        <v>2051329</v>
      </c>
      <c r="I9" s="8">
        <v>1993291</v>
      </c>
      <c r="J9" s="8">
        <v>6083062</v>
      </c>
      <c r="K9" s="8">
        <v>2009090</v>
      </c>
      <c r="L9" s="8">
        <v>2002883</v>
      </c>
      <c r="M9" s="8"/>
      <c r="N9" s="8">
        <v>4011973</v>
      </c>
      <c r="O9" s="8">
        <v>16421</v>
      </c>
      <c r="P9" s="8">
        <v>2015772</v>
      </c>
      <c r="Q9" s="8">
        <v>1974686</v>
      </c>
      <c r="R9" s="8">
        <v>4006879</v>
      </c>
      <c r="S9" s="8">
        <v>1977355</v>
      </c>
      <c r="T9" s="8">
        <v>1955936</v>
      </c>
      <c r="U9" s="8">
        <v>1961191</v>
      </c>
      <c r="V9" s="8">
        <v>5894482</v>
      </c>
      <c r="W9" s="8">
        <v>19996396</v>
      </c>
      <c r="X9" s="8">
        <v>25964050</v>
      </c>
      <c r="Y9" s="8">
        <v>-5967654</v>
      </c>
      <c r="Z9" s="2">
        <v>-22.98429559333001</v>
      </c>
      <c r="AA9" s="6">
        <v>25964050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5888059</v>
      </c>
      <c r="D13" s="6"/>
      <c r="E13" s="7">
        <v>5766974</v>
      </c>
      <c r="F13" s="8">
        <v>5796607</v>
      </c>
      <c r="G13" s="8">
        <v>483523</v>
      </c>
      <c r="H13" s="8">
        <v>486431</v>
      </c>
      <c r="I13" s="8">
        <v>472474</v>
      </c>
      <c r="J13" s="8">
        <v>1442428</v>
      </c>
      <c r="K13" s="8">
        <v>483688</v>
      </c>
      <c r="L13" s="8">
        <v>489268</v>
      </c>
      <c r="M13" s="8">
        <v>-5453</v>
      </c>
      <c r="N13" s="8">
        <v>967503</v>
      </c>
      <c r="O13" s="8">
        <v>-1235</v>
      </c>
      <c r="P13" s="8">
        <v>509938</v>
      </c>
      <c r="Q13" s="8">
        <v>698945</v>
      </c>
      <c r="R13" s="8">
        <v>1207648</v>
      </c>
      <c r="S13" s="8">
        <v>427651</v>
      </c>
      <c r="T13" s="8">
        <v>411147</v>
      </c>
      <c r="U13" s="8">
        <v>400631</v>
      </c>
      <c r="V13" s="8">
        <v>1239429</v>
      </c>
      <c r="W13" s="8">
        <v>4857008</v>
      </c>
      <c r="X13" s="8">
        <v>5796607</v>
      </c>
      <c r="Y13" s="8">
        <v>-939599</v>
      </c>
      <c r="Z13" s="2">
        <v>-16.209465295818742</v>
      </c>
      <c r="AA13" s="6">
        <v>5796607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1411443</v>
      </c>
      <c r="D18" s="6"/>
      <c r="E18" s="7">
        <v>1379000</v>
      </c>
      <c r="F18" s="8">
        <v>1379000</v>
      </c>
      <c r="G18" s="8"/>
      <c r="H18" s="8"/>
      <c r="I18" s="8">
        <v>267342</v>
      </c>
      <c r="J18" s="8">
        <v>267342</v>
      </c>
      <c r="K18" s="8"/>
      <c r="L18" s="8"/>
      <c r="M18" s="8"/>
      <c r="N18" s="8"/>
      <c r="O18" s="8"/>
      <c r="P18" s="8"/>
      <c r="Q18" s="8">
        <v>1079980</v>
      </c>
      <c r="R18" s="8">
        <v>1079980</v>
      </c>
      <c r="S18" s="8">
        <v>31678</v>
      </c>
      <c r="T18" s="8"/>
      <c r="U18" s="8"/>
      <c r="V18" s="8">
        <v>31678</v>
      </c>
      <c r="W18" s="8">
        <v>1379000</v>
      </c>
      <c r="X18" s="8">
        <v>1379000</v>
      </c>
      <c r="Y18" s="8"/>
      <c r="Z18" s="2"/>
      <c r="AA18" s="6">
        <v>1379000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31906041</v>
      </c>
      <c r="D21" s="33">
        <f t="shared" si="0"/>
        <v>0</v>
      </c>
      <c r="E21" s="34">
        <f t="shared" si="0"/>
        <v>33110024</v>
      </c>
      <c r="F21" s="35">
        <f t="shared" si="0"/>
        <v>33139657</v>
      </c>
      <c r="G21" s="35">
        <f t="shared" si="0"/>
        <v>2521965</v>
      </c>
      <c r="H21" s="35">
        <f t="shared" si="0"/>
        <v>2537760</v>
      </c>
      <c r="I21" s="35">
        <f t="shared" si="0"/>
        <v>2733107</v>
      </c>
      <c r="J21" s="35">
        <f t="shared" si="0"/>
        <v>7792832</v>
      </c>
      <c r="K21" s="35">
        <f t="shared" si="0"/>
        <v>2492778</v>
      </c>
      <c r="L21" s="35">
        <f t="shared" si="0"/>
        <v>2492151</v>
      </c>
      <c r="M21" s="35">
        <f t="shared" si="0"/>
        <v>-5453</v>
      </c>
      <c r="N21" s="35">
        <f t="shared" si="0"/>
        <v>4979476</v>
      </c>
      <c r="O21" s="35">
        <f t="shared" si="0"/>
        <v>15186</v>
      </c>
      <c r="P21" s="35">
        <f t="shared" si="0"/>
        <v>2525710</v>
      </c>
      <c r="Q21" s="35">
        <f t="shared" si="0"/>
        <v>3753611</v>
      </c>
      <c r="R21" s="35">
        <f t="shared" si="0"/>
        <v>6294507</v>
      </c>
      <c r="S21" s="35">
        <f t="shared" si="0"/>
        <v>2436684</v>
      </c>
      <c r="T21" s="35">
        <f t="shared" si="0"/>
        <v>2367083</v>
      </c>
      <c r="U21" s="35">
        <f t="shared" si="0"/>
        <v>2361822</v>
      </c>
      <c r="V21" s="35">
        <f t="shared" si="0"/>
        <v>7165589</v>
      </c>
      <c r="W21" s="35">
        <f t="shared" si="0"/>
        <v>26232404</v>
      </c>
      <c r="X21" s="35">
        <f t="shared" si="0"/>
        <v>33139657</v>
      </c>
      <c r="Y21" s="35">
        <f t="shared" si="0"/>
        <v>-6907253</v>
      </c>
      <c r="Z21" s="36">
        <f>+IF(X21&lt;&gt;0,+(Y21/X21)*100,0)</f>
        <v>-20.842862073074564</v>
      </c>
      <c r="AA21" s="33">
        <f>SUM(AA5:AA20)</f>
        <v>33139657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20070640</v>
      </c>
      <c r="D24" s="6"/>
      <c r="E24" s="7">
        <v>14541422</v>
      </c>
      <c r="F24" s="8">
        <v>10689289</v>
      </c>
      <c r="G24" s="8"/>
      <c r="H24" s="8"/>
      <c r="I24" s="8">
        <v>1453299</v>
      </c>
      <c r="J24" s="8">
        <v>1453299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1542487</v>
      </c>
      <c r="V24" s="8">
        <v>1542487</v>
      </c>
      <c r="W24" s="8">
        <v>2995786</v>
      </c>
      <c r="X24" s="8">
        <v>10689289</v>
      </c>
      <c r="Y24" s="8">
        <v>-7693503</v>
      </c>
      <c r="Z24" s="2">
        <v>-71.9739451333012</v>
      </c>
      <c r="AA24" s="6">
        <v>10689289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3734748</v>
      </c>
      <c r="F26" s="8">
        <v>3734748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3734748</v>
      </c>
      <c r="Y26" s="8">
        <v>-3734748</v>
      </c>
      <c r="Z26" s="2">
        <v>-100</v>
      </c>
      <c r="AA26" s="6">
        <v>3734748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1342758</v>
      </c>
      <c r="F27" s="8">
        <v>1342758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1342758</v>
      </c>
      <c r="Y27" s="8">
        <v>-1342758</v>
      </c>
      <c r="Z27" s="2">
        <v>-100</v>
      </c>
      <c r="AA27" s="6">
        <v>1342758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846070</v>
      </c>
      <c r="D31" s="6"/>
      <c r="E31" s="7">
        <v>1713875</v>
      </c>
      <c r="F31" s="8">
        <v>675000</v>
      </c>
      <c r="G31" s="8">
        <v>12579</v>
      </c>
      <c r="H31" s="8">
        <v>2522</v>
      </c>
      <c r="I31" s="8">
        <v>124041</v>
      </c>
      <c r="J31" s="8">
        <v>139142</v>
      </c>
      <c r="K31" s="8">
        <v>48853</v>
      </c>
      <c r="L31" s="8">
        <v>80787</v>
      </c>
      <c r="M31" s="8"/>
      <c r="N31" s="8">
        <v>129640</v>
      </c>
      <c r="O31" s="8"/>
      <c r="P31" s="8">
        <v>26770</v>
      </c>
      <c r="Q31" s="8">
        <v>26211</v>
      </c>
      <c r="R31" s="8">
        <v>52981</v>
      </c>
      <c r="S31" s="8">
        <v>64867</v>
      </c>
      <c r="T31" s="8">
        <v>13680</v>
      </c>
      <c r="U31" s="8">
        <v>234594</v>
      </c>
      <c r="V31" s="8">
        <v>313141</v>
      </c>
      <c r="W31" s="8">
        <v>634904</v>
      </c>
      <c r="X31" s="8">
        <v>675000</v>
      </c>
      <c r="Y31" s="8">
        <v>-40096</v>
      </c>
      <c r="Z31" s="2">
        <v>-5.9401481481481477</v>
      </c>
      <c r="AA31" s="6">
        <v>675000</v>
      </c>
    </row>
    <row r="32" spans="1:27" x14ac:dyDescent="0.25">
      <c r="A32" s="25" t="s">
        <v>45</v>
      </c>
      <c r="B32" s="24" t="s">
        <v>32</v>
      </c>
      <c r="C32" s="6">
        <v>4536</v>
      </c>
      <c r="D32" s="6"/>
      <c r="E32" s="7">
        <v>80000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844389</v>
      </c>
      <c r="D33" s="6"/>
      <c r="E33" s="7">
        <v>1199804</v>
      </c>
      <c r="F33" s="8">
        <v>1351224</v>
      </c>
      <c r="G33" s="8">
        <v>74256</v>
      </c>
      <c r="H33" s="8">
        <v>151550</v>
      </c>
      <c r="I33" s="8">
        <v>111047</v>
      </c>
      <c r="J33" s="8">
        <v>336853</v>
      </c>
      <c r="K33" s="8">
        <v>61228</v>
      </c>
      <c r="L33" s="8">
        <v>49759</v>
      </c>
      <c r="M33" s="8"/>
      <c r="N33" s="8">
        <v>110987</v>
      </c>
      <c r="O33" s="8">
        <v>13151</v>
      </c>
      <c r="P33" s="8">
        <v>182453</v>
      </c>
      <c r="Q33" s="8">
        <v>89805</v>
      </c>
      <c r="R33" s="8">
        <v>285409</v>
      </c>
      <c r="S33" s="8">
        <v>115915</v>
      </c>
      <c r="T33" s="8">
        <v>45988</v>
      </c>
      <c r="U33" s="8">
        <v>134853</v>
      </c>
      <c r="V33" s="8">
        <v>296756</v>
      </c>
      <c r="W33" s="8">
        <v>1030005</v>
      </c>
      <c r="X33" s="8">
        <v>1351224</v>
      </c>
      <c r="Y33" s="8">
        <v>-321219</v>
      </c>
      <c r="Z33" s="2">
        <v>-23.772446315340758</v>
      </c>
      <c r="AA33" s="6">
        <v>1351224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21765635</v>
      </c>
      <c r="D35" s="33">
        <f>SUM(D24:D34)</f>
        <v>0</v>
      </c>
      <c r="E35" s="34">
        <f t="shared" si="1"/>
        <v>22612607</v>
      </c>
      <c r="F35" s="35">
        <f t="shared" si="1"/>
        <v>17793019</v>
      </c>
      <c r="G35" s="35">
        <f t="shared" si="1"/>
        <v>86835</v>
      </c>
      <c r="H35" s="35">
        <f t="shared" si="1"/>
        <v>154072</v>
      </c>
      <c r="I35" s="35">
        <f t="shared" si="1"/>
        <v>1688387</v>
      </c>
      <c r="J35" s="35">
        <f t="shared" si="1"/>
        <v>1929294</v>
      </c>
      <c r="K35" s="35">
        <f t="shared" si="1"/>
        <v>110081</v>
      </c>
      <c r="L35" s="35">
        <f t="shared" si="1"/>
        <v>130546</v>
      </c>
      <c r="M35" s="35">
        <f t="shared" si="1"/>
        <v>0</v>
      </c>
      <c r="N35" s="35">
        <f t="shared" si="1"/>
        <v>240627</v>
      </c>
      <c r="O35" s="35">
        <f t="shared" si="1"/>
        <v>13151</v>
      </c>
      <c r="P35" s="35">
        <f t="shared" si="1"/>
        <v>209223</v>
      </c>
      <c r="Q35" s="35">
        <f t="shared" si="1"/>
        <v>116016</v>
      </c>
      <c r="R35" s="35">
        <f t="shared" si="1"/>
        <v>338390</v>
      </c>
      <c r="S35" s="35">
        <f t="shared" si="1"/>
        <v>180782</v>
      </c>
      <c r="T35" s="35">
        <f t="shared" si="1"/>
        <v>59668</v>
      </c>
      <c r="U35" s="35">
        <f t="shared" si="1"/>
        <v>1911934</v>
      </c>
      <c r="V35" s="35">
        <f t="shared" si="1"/>
        <v>2152384</v>
      </c>
      <c r="W35" s="35">
        <f t="shared" si="1"/>
        <v>4660695</v>
      </c>
      <c r="X35" s="35">
        <f t="shared" si="1"/>
        <v>17793019</v>
      </c>
      <c r="Y35" s="35">
        <f t="shared" si="1"/>
        <v>-13132324</v>
      </c>
      <c r="Z35" s="36">
        <f>+IF(X35&lt;&gt;0,+(Y35/X35)*100,0)</f>
        <v>-73.806047191879017</v>
      </c>
      <c r="AA35" s="33">
        <f>SUM(AA24:AA34)</f>
        <v>17793019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10140406</v>
      </c>
      <c r="D37" s="46">
        <f>+D21-D35</f>
        <v>0</v>
      </c>
      <c r="E37" s="47">
        <f t="shared" si="2"/>
        <v>10497417</v>
      </c>
      <c r="F37" s="48">
        <f t="shared" si="2"/>
        <v>15346638</v>
      </c>
      <c r="G37" s="48">
        <f t="shared" si="2"/>
        <v>2435130</v>
      </c>
      <c r="H37" s="48">
        <f t="shared" si="2"/>
        <v>2383688</v>
      </c>
      <c r="I37" s="48">
        <f t="shared" si="2"/>
        <v>1044720</v>
      </c>
      <c r="J37" s="48">
        <f t="shared" si="2"/>
        <v>5863538</v>
      </c>
      <c r="K37" s="48">
        <f t="shared" si="2"/>
        <v>2382697</v>
      </c>
      <c r="L37" s="48">
        <f t="shared" si="2"/>
        <v>2361605</v>
      </c>
      <c r="M37" s="48">
        <f t="shared" si="2"/>
        <v>-5453</v>
      </c>
      <c r="N37" s="48">
        <f t="shared" si="2"/>
        <v>4738849</v>
      </c>
      <c r="O37" s="48">
        <f t="shared" si="2"/>
        <v>2035</v>
      </c>
      <c r="P37" s="48">
        <f t="shared" si="2"/>
        <v>2316487</v>
      </c>
      <c r="Q37" s="48">
        <f t="shared" si="2"/>
        <v>3637595</v>
      </c>
      <c r="R37" s="48">
        <f t="shared" si="2"/>
        <v>5956117</v>
      </c>
      <c r="S37" s="48">
        <f t="shared" si="2"/>
        <v>2255902</v>
      </c>
      <c r="T37" s="48">
        <f t="shared" si="2"/>
        <v>2307415</v>
      </c>
      <c r="U37" s="48">
        <f t="shared" si="2"/>
        <v>449888</v>
      </c>
      <c r="V37" s="48">
        <f t="shared" si="2"/>
        <v>5013205</v>
      </c>
      <c r="W37" s="48">
        <f t="shared" si="2"/>
        <v>21571709</v>
      </c>
      <c r="X37" s="48">
        <f>IF(F21=F35,0,X21-X35)</f>
        <v>15346638</v>
      </c>
      <c r="Y37" s="48">
        <f t="shared" si="2"/>
        <v>6225071</v>
      </c>
      <c r="Z37" s="49">
        <f>+IF(X37&lt;&gt;0,+(Y37/X37)*100,0)</f>
        <v>40.563092711250505</v>
      </c>
      <c r="AA37" s="46">
        <f>+AA21-AA35</f>
        <v>15346638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10140406</v>
      </c>
      <c r="D41" s="56">
        <f>SUM(D37:D40)</f>
        <v>0</v>
      </c>
      <c r="E41" s="57">
        <f t="shared" si="3"/>
        <v>10497417</v>
      </c>
      <c r="F41" s="58">
        <f t="shared" si="3"/>
        <v>15346638</v>
      </c>
      <c r="G41" s="58">
        <f t="shared" si="3"/>
        <v>2435130</v>
      </c>
      <c r="H41" s="58">
        <f t="shared" si="3"/>
        <v>2383688</v>
      </c>
      <c r="I41" s="58">
        <f t="shared" si="3"/>
        <v>1044720</v>
      </c>
      <c r="J41" s="58">
        <f t="shared" si="3"/>
        <v>5863538</v>
      </c>
      <c r="K41" s="58">
        <f t="shared" si="3"/>
        <v>2382697</v>
      </c>
      <c r="L41" s="58">
        <f t="shared" si="3"/>
        <v>2361605</v>
      </c>
      <c r="M41" s="58">
        <f t="shared" si="3"/>
        <v>-5453</v>
      </c>
      <c r="N41" s="58">
        <f t="shared" si="3"/>
        <v>4738849</v>
      </c>
      <c r="O41" s="58">
        <f t="shared" si="3"/>
        <v>2035</v>
      </c>
      <c r="P41" s="58">
        <f t="shared" si="3"/>
        <v>2316487</v>
      </c>
      <c r="Q41" s="58">
        <f t="shared" si="3"/>
        <v>3637595</v>
      </c>
      <c r="R41" s="58">
        <f t="shared" si="3"/>
        <v>5956117</v>
      </c>
      <c r="S41" s="58">
        <f t="shared" si="3"/>
        <v>2255902</v>
      </c>
      <c r="T41" s="58">
        <f t="shared" si="3"/>
        <v>2307415</v>
      </c>
      <c r="U41" s="58">
        <f t="shared" si="3"/>
        <v>449888</v>
      </c>
      <c r="V41" s="58">
        <f t="shared" si="3"/>
        <v>5013205</v>
      </c>
      <c r="W41" s="58">
        <f t="shared" si="3"/>
        <v>21571709</v>
      </c>
      <c r="X41" s="58">
        <f t="shared" si="3"/>
        <v>15346638</v>
      </c>
      <c r="Y41" s="58">
        <f t="shared" si="3"/>
        <v>6225071</v>
      </c>
      <c r="Z41" s="59">
        <f>+IF(X41&lt;&gt;0,+(Y41/X41)*100,0)</f>
        <v>40.563092711250505</v>
      </c>
      <c r="AA41" s="56">
        <f>SUM(AA37:AA40)</f>
        <v>15346638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10140406</v>
      </c>
      <c r="D43" s="64">
        <f>+D41-D42</f>
        <v>0</v>
      </c>
      <c r="E43" s="65">
        <f t="shared" si="4"/>
        <v>10497417</v>
      </c>
      <c r="F43" s="66">
        <f t="shared" si="4"/>
        <v>15346638</v>
      </c>
      <c r="G43" s="66">
        <f t="shared" si="4"/>
        <v>2435130</v>
      </c>
      <c r="H43" s="66">
        <f t="shared" si="4"/>
        <v>2383688</v>
      </c>
      <c r="I43" s="66">
        <f t="shared" si="4"/>
        <v>1044720</v>
      </c>
      <c r="J43" s="66">
        <f t="shared" si="4"/>
        <v>5863538</v>
      </c>
      <c r="K43" s="66">
        <f t="shared" si="4"/>
        <v>2382697</v>
      </c>
      <c r="L43" s="66">
        <f t="shared" si="4"/>
        <v>2361605</v>
      </c>
      <c r="M43" s="66">
        <f t="shared" si="4"/>
        <v>-5453</v>
      </c>
      <c r="N43" s="66">
        <f t="shared" si="4"/>
        <v>4738849</v>
      </c>
      <c r="O43" s="66">
        <f t="shared" si="4"/>
        <v>2035</v>
      </c>
      <c r="P43" s="66">
        <f t="shared" si="4"/>
        <v>2316487</v>
      </c>
      <c r="Q43" s="66">
        <f t="shared" si="4"/>
        <v>3637595</v>
      </c>
      <c r="R43" s="66">
        <f t="shared" si="4"/>
        <v>5956117</v>
      </c>
      <c r="S43" s="66">
        <f t="shared" si="4"/>
        <v>2255902</v>
      </c>
      <c r="T43" s="66">
        <f t="shared" si="4"/>
        <v>2307415</v>
      </c>
      <c r="U43" s="66">
        <f t="shared" si="4"/>
        <v>449888</v>
      </c>
      <c r="V43" s="66">
        <f t="shared" si="4"/>
        <v>5013205</v>
      </c>
      <c r="W43" s="66">
        <f t="shared" si="4"/>
        <v>21571709</v>
      </c>
      <c r="X43" s="66">
        <f t="shared" si="4"/>
        <v>15346638</v>
      </c>
      <c r="Y43" s="66">
        <f t="shared" si="4"/>
        <v>6225071</v>
      </c>
      <c r="Z43" s="67">
        <f>+IF(X43&lt;&gt;0,+(Y43/X43)*100,0)</f>
        <v>40.563092711250505</v>
      </c>
      <c r="AA43" s="64">
        <f>+AA41-AA42</f>
        <v>15346638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10140406</v>
      </c>
      <c r="D45" s="56">
        <f>SUM(D43:D44)</f>
        <v>0</v>
      </c>
      <c r="E45" s="57">
        <f t="shared" si="5"/>
        <v>10497417</v>
      </c>
      <c r="F45" s="58">
        <f t="shared" si="5"/>
        <v>15346638</v>
      </c>
      <c r="G45" s="58">
        <f t="shared" si="5"/>
        <v>2435130</v>
      </c>
      <c r="H45" s="58">
        <f t="shared" si="5"/>
        <v>2383688</v>
      </c>
      <c r="I45" s="58">
        <f t="shared" si="5"/>
        <v>1044720</v>
      </c>
      <c r="J45" s="58">
        <f t="shared" si="5"/>
        <v>5863538</v>
      </c>
      <c r="K45" s="58">
        <f t="shared" si="5"/>
        <v>2382697</v>
      </c>
      <c r="L45" s="58">
        <f t="shared" si="5"/>
        <v>2361605</v>
      </c>
      <c r="M45" s="58">
        <f t="shared" si="5"/>
        <v>-5453</v>
      </c>
      <c r="N45" s="58">
        <f t="shared" si="5"/>
        <v>4738849</v>
      </c>
      <c r="O45" s="58">
        <f t="shared" si="5"/>
        <v>2035</v>
      </c>
      <c r="P45" s="58">
        <f t="shared" si="5"/>
        <v>2316487</v>
      </c>
      <c r="Q45" s="58">
        <f t="shared" si="5"/>
        <v>3637595</v>
      </c>
      <c r="R45" s="58">
        <f t="shared" si="5"/>
        <v>5956117</v>
      </c>
      <c r="S45" s="58">
        <f t="shared" si="5"/>
        <v>2255902</v>
      </c>
      <c r="T45" s="58">
        <f t="shared" si="5"/>
        <v>2307415</v>
      </c>
      <c r="U45" s="58">
        <f t="shared" si="5"/>
        <v>449888</v>
      </c>
      <c r="V45" s="58">
        <f t="shared" si="5"/>
        <v>5013205</v>
      </c>
      <c r="W45" s="58">
        <f t="shared" si="5"/>
        <v>21571709</v>
      </c>
      <c r="X45" s="58">
        <f t="shared" si="5"/>
        <v>15346638</v>
      </c>
      <c r="Y45" s="58">
        <f t="shared" si="5"/>
        <v>6225071</v>
      </c>
      <c r="Z45" s="59">
        <f>+IF(X45&lt;&gt;0,+(Y45/X45)*100,0)</f>
        <v>40.563092711250505</v>
      </c>
      <c r="AA45" s="56">
        <f>SUM(AA43:AA44)</f>
        <v>15346638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10140406</v>
      </c>
      <c r="D47" s="71">
        <f>SUM(D45:D46)</f>
        <v>0</v>
      </c>
      <c r="E47" s="72">
        <f t="shared" si="6"/>
        <v>10497417</v>
      </c>
      <c r="F47" s="73">
        <f t="shared" si="6"/>
        <v>15346638</v>
      </c>
      <c r="G47" s="73">
        <f t="shared" si="6"/>
        <v>2435130</v>
      </c>
      <c r="H47" s="74">
        <f t="shared" si="6"/>
        <v>2383688</v>
      </c>
      <c r="I47" s="74">
        <f t="shared" si="6"/>
        <v>1044720</v>
      </c>
      <c r="J47" s="74">
        <f t="shared" si="6"/>
        <v>5863538</v>
      </c>
      <c r="K47" s="74">
        <f t="shared" si="6"/>
        <v>2382697</v>
      </c>
      <c r="L47" s="74">
        <f t="shared" si="6"/>
        <v>2361605</v>
      </c>
      <c r="M47" s="73">
        <f t="shared" si="6"/>
        <v>-5453</v>
      </c>
      <c r="N47" s="73">
        <f t="shared" si="6"/>
        <v>4738849</v>
      </c>
      <c r="O47" s="74">
        <f t="shared" si="6"/>
        <v>2035</v>
      </c>
      <c r="P47" s="74">
        <f t="shared" si="6"/>
        <v>2316487</v>
      </c>
      <c r="Q47" s="74">
        <f t="shared" si="6"/>
        <v>3637595</v>
      </c>
      <c r="R47" s="74">
        <f t="shared" si="6"/>
        <v>5956117</v>
      </c>
      <c r="S47" s="74">
        <f t="shared" si="6"/>
        <v>2255902</v>
      </c>
      <c r="T47" s="73">
        <f t="shared" si="6"/>
        <v>2307415</v>
      </c>
      <c r="U47" s="73">
        <f t="shared" si="6"/>
        <v>449888</v>
      </c>
      <c r="V47" s="74">
        <f t="shared" si="6"/>
        <v>5013205</v>
      </c>
      <c r="W47" s="74">
        <f t="shared" si="6"/>
        <v>21571709</v>
      </c>
      <c r="X47" s="74">
        <f t="shared" si="6"/>
        <v>15346638</v>
      </c>
      <c r="Y47" s="74">
        <f t="shared" si="6"/>
        <v>6225071</v>
      </c>
      <c r="Z47" s="75">
        <f>+IF(X47&lt;&gt;0,+(Y47/X47)*100,0)</f>
        <v>40.563092711250505</v>
      </c>
      <c r="AA47" s="76">
        <f>SUM(AA45:AA46)</f>
        <v>15346638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5998414</v>
      </c>
      <c r="D9" s="6"/>
      <c r="E9" s="7">
        <v>5949819</v>
      </c>
      <c r="F9" s="8">
        <v>5949819</v>
      </c>
      <c r="G9" s="8">
        <v>621616</v>
      </c>
      <c r="H9" s="8">
        <v>696288</v>
      </c>
      <c r="I9" s="8">
        <v>35888</v>
      </c>
      <c r="J9" s="8">
        <v>1353792</v>
      </c>
      <c r="K9" s="8">
        <v>743614</v>
      </c>
      <c r="L9" s="8">
        <v>483481</v>
      </c>
      <c r="M9" s="8">
        <v>824607</v>
      </c>
      <c r="N9" s="8">
        <v>2051702</v>
      </c>
      <c r="O9" s="8">
        <v>473699</v>
      </c>
      <c r="P9" s="8">
        <v>870039</v>
      </c>
      <c r="Q9" s="8">
        <v>869673</v>
      </c>
      <c r="R9" s="8">
        <v>2213411</v>
      </c>
      <c r="S9" s="8">
        <v>840648</v>
      </c>
      <c r="T9" s="8">
        <v>708792</v>
      </c>
      <c r="U9" s="8">
        <v>860677</v>
      </c>
      <c r="V9" s="8">
        <v>2410117</v>
      </c>
      <c r="W9" s="8">
        <v>8029022</v>
      </c>
      <c r="X9" s="8">
        <v>5949819</v>
      </c>
      <c r="Y9" s="8">
        <v>2079203</v>
      </c>
      <c r="Z9" s="2">
        <v>34.945651287879514</v>
      </c>
      <c r="AA9" s="6">
        <v>5949819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5998414</v>
      </c>
      <c r="D21" s="33">
        <f t="shared" si="0"/>
        <v>0</v>
      </c>
      <c r="E21" s="34">
        <f t="shared" si="0"/>
        <v>5949819</v>
      </c>
      <c r="F21" s="35">
        <f t="shared" si="0"/>
        <v>5949819</v>
      </c>
      <c r="G21" s="35">
        <f t="shared" si="0"/>
        <v>621616</v>
      </c>
      <c r="H21" s="35">
        <f t="shared" si="0"/>
        <v>696288</v>
      </c>
      <c r="I21" s="35">
        <f t="shared" si="0"/>
        <v>35888</v>
      </c>
      <c r="J21" s="35">
        <f t="shared" si="0"/>
        <v>1353792</v>
      </c>
      <c r="K21" s="35">
        <f t="shared" si="0"/>
        <v>743614</v>
      </c>
      <c r="L21" s="35">
        <f t="shared" si="0"/>
        <v>483481</v>
      </c>
      <c r="M21" s="35">
        <f t="shared" si="0"/>
        <v>824607</v>
      </c>
      <c r="N21" s="35">
        <f t="shared" si="0"/>
        <v>2051702</v>
      </c>
      <c r="O21" s="35">
        <f t="shared" si="0"/>
        <v>473699</v>
      </c>
      <c r="P21" s="35">
        <f t="shared" si="0"/>
        <v>870039</v>
      </c>
      <c r="Q21" s="35">
        <f t="shared" si="0"/>
        <v>869673</v>
      </c>
      <c r="R21" s="35">
        <f t="shared" si="0"/>
        <v>2213411</v>
      </c>
      <c r="S21" s="35">
        <f t="shared" si="0"/>
        <v>840648</v>
      </c>
      <c r="T21" s="35">
        <f t="shared" si="0"/>
        <v>708792</v>
      </c>
      <c r="U21" s="35">
        <f t="shared" si="0"/>
        <v>860677</v>
      </c>
      <c r="V21" s="35">
        <f t="shared" si="0"/>
        <v>2410117</v>
      </c>
      <c r="W21" s="35">
        <f t="shared" si="0"/>
        <v>8029022</v>
      </c>
      <c r="X21" s="35">
        <f t="shared" si="0"/>
        <v>5949819</v>
      </c>
      <c r="Y21" s="35">
        <f t="shared" si="0"/>
        <v>2079203</v>
      </c>
      <c r="Z21" s="36">
        <f>+IF(X21&lt;&gt;0,+(Y21/X21)*100,0)</f>
        <v>34.945651287879514</v>
      </c>
      <c r="AA21" s="33">
        <f>SUM(AA5:AA20)</f>
        <v>5949819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9288127</v>
      </c>
      <c r="D24" s="6"/>
      <c r="E24" s="7">
        <v>15102990</v>
      </c>
      <c r="F24" s="8">
        <v>15102990</v>
      </c>
      <c r="G24" s="8">
        <v>662436</v>
      </c>
      <c r="H24" s="8">
        <v>641725</v>
      </c>
      <c r="I24" s="8">
        <v>814262</v>
      </c>
      <c r="J24" s="8">
        <v>2118423</v>
      </c>
      <c r="K24" s="8">
        <v>999495</v>
      </c>
      <c r="L24" s="8">
        <v>797375</v>
      </c>
      <c r="M24" s="8">
        <v>829765</v>
      </c>
      <c r="N24" s="8">
        <v>2626635</v>
      </c>
      <c r="O24" s="8">
        <v>994791</v>
      </c>
      <c r="P24" s="8">
        <v>761675</v>
      </c>
      <c r="Q24" s="8">
        <v>650789</v>
      </c>
      <c r="R24" s="8">
        <v>2407255</v>
      </c>
      <c r="S24" s="8">
        <v>670694</v>
      </c>
      <c r="T24" s="8">
        <v>725247</v>
      </c>
      <c r="U24" s="8">
        <v>738049</v>
      </c>
      <c r="V24" s="8">
        <v>2133990</v>
      </c>
      <c r="W24" s="8">
        <v>9286303</v>
      </c>
      <c r="X24" s="8">
        <v>15102990</v>
      </c>
      <c r="Y24" s="8">
        <v>-5816687</v>
      </c>
      <c r="Z24" s="2">
        <v>-38.513479781155915</v>
      </c>
      <c r="AA24" s="6">
        <v>15102990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17261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1602849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74565</v>
      </c>
      <c r="D33" s="6"/>
      <c r="E33" s="7">
        <v>78524</v>
      </c>
      <c r="F33" s="8">
        <v>78524</v>
      </c>
      <c r="G33" s="8">
        <v>5300</v>
      </c>
      <c r="H33" s="8">
        <v>4999</v>
      </c>
      <c r="I33" s="8">
        <v>16713</v>
      </c>
      <c r="J33" s="8">
        <v>27012</v>
      </c>
      <c r="K33" s="8">
        <v>8375</v>
      </c>
      <c r="L33" s="8">
        <v>6521</v>
      </c>
      <c r="M33" s="8">
        <v>6860</v>
      </c>
      <c r="N33" s="8">
        <v>21756</v>
      </c>
      <c r="O33" s="8">
        <v>8664</v>
      </c>
      <c r="P33" s="8">
        <v>6353</v>
      </c>
      <c r="Q33" s="8">
        <v>5266</v>
      </c>
      <c r="R33" s="8">
        <v>20283</v>
      </c>
      <c r="S33" s="8">
        <v>5402</v>
      </c>
      <c r="T33" s="8">
        <v>5948</v>
      </c>
      <c r="U33" s="8">
        <v>6054</v>
      </c>
      <c r="V33" s="8">
        <v>17404</v>
      </c>
      <c r="W33" s="8">
        <v>86455</v>
      </c>
      <c r="X33" s="8">
        <v>78524</v>
      </c>
      <c r="Y33" s="8">
        <v>7931</v>
      </c>
      <c r="Z33" s="2">
        <v>10.100096785696094</v>
      </c>
      <c r="AA33" s="6">
        <v>78524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10982802</v>
      </c>
      <c r="D35" s="33">
        <f>SUM(D24:D34)</f>
        <v>0</v>
      </c>
      <c r="E35" s="34">
        <f t="shared" si="1"/>
        <v>15181514</v>
      </c>
      <c r="F35" s="35">
        <f t="shared" si="1"/>
        <v>15181514</v>
      </c>
      <c r="G35" s="35">
        <f t="shared" si="1"/>
        <v>667736</v>
      </c>
      <c r="H35" s="35">
        <f t="shared" si="1"/>
        <v>646724</v>
      </c>
      <c r="I35" s="35">
        <f t="shared" si="1"/>
        <v>830975</v>
      </c>
      <c r="J35" s="35">
        <f t="shared" si="1"/>
        <v>2145435</v>
      </c>
      <c r="K35" s="35">
        <f t="shared" si="1"/>
        <v>1007870</v>
      </c>
      <c r="L35" s="35">
        <f t="shared" si="1"/>
        <v>803896</v>
      </c>
      <c r="M35" s="35">
        <f t="shared" si="1"/>
        <v>836625</v>
      </c>
      <c r="N35" s="35">
        <f t="shared" si="1"/>
        <v>2648391</v>
      </c>
      <c r="O35" s="35">
        <f t="shared" si="1"/>
        <v>1003455</v>
      </c>
      <c r="P35" s="35">
        <f t="shared" si="1"/>
        <v>768028</v>
      </c>
      <c r="Q35" s="35">
        <f t="shared" si="1"/>
        <v>656055</v>
      </c>
      <c r="R35" s="35">
        <f t="shared" si="1"/>
        <v>2427538</v>
      </c>
      <c r="S35" s="35">
        <f t="shared" si="1"/>
        <v>676096</v>
      </c>
      <c r="T35" s="35">
        <f t="shared" si="1"/>
        <v>731195</v>
      </c>
      <c r="U35" s="35">
        <f t="shared" si="1"/>
        <v>744103</v>
      </c>
      <c r="V35" s="35">
        <f t="shared" si="1"/>
        <v>2151394</v>
      </c>
      <c r="W35" s="35">
        <f t="shared" si="1"/>
        <v>9372758</v>
      </c>
      <c r="X35" s="35">
        <f t="shared" si="1"/>
        <v>15181514</v>
      </c>
      <c r="Y35" s="35">
        <f t="shared" si="1"/>
        <v>-5808756</v>
      </c>
      <c r="Z35" s="36">
        <f>+IF(X35&lt;&gt;0,+(Y35/X35)*100,0)</f>
        <v>-38.262033681225731</v>
      </c>
      <c r="AA35" s="33">
        <f>SUM(AA24:AA34)</f>
        <v>15181514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-4984388</v>
      </c>
      <c r="D37" s="46">
        <f>+D21-D35</f>
        <v>0</v>
      </c>
      <c r="E37" s="47">
        <f t="shared" si="2"/>
        <v>-9231695</v>
      </c>
      <c r="F37" s="48">
        <f t="shared" si="2"/>
        <v>-9231695</v>
      </c>
      <c r="G37" s="48">
        <f t="shared" si="2"/>
        <v>-46120</v>
      </c>
      <c r="H37" s="48">
        <f t="shared" si="2"/>
        <v>49564</v>
      </c>
      <c r="I37" s="48">
        <f t="shared" si="2"/>
        <v>-795087</v>
      </c>
      <c r="J37" s="48">
        <f t="shared" si="2"/>
        <v>-791643</v>
      </c>
      <c r="K37" s="48">
        <f t="shared" si="2"/>
        <v>-264256</v>
      </c>
      <c r="L37" s="48">
        <f t="shared" si="2"/>
        <v>-320415</v>
      </c>
      <c r="M37" s="48">
        <f t="shared" si="2"/>
        <v>-12018</v>
      </c>
      <c r="N37" s="48">
        <f t="shared" si="2"/>
        <v>-596689</v>
      </c>
      <c r="O37" s="48">
        <f t="shared" si="2"/>
        <v>-529756</v>
      </c>
      <c r="P37" s="48">
        <f t="shared" si="2"/>
        <v>102011</v>
      </c>
      <c r="Q37" s="48">
        <f t="shared" si="2"/>
        <v>213618</v>
      </c>
      <c r="R37" s="48">
        <f t="shared" si="2"/>
        <v>-214127</v>
      </c>
      <c r="S37" s="48">
        <f t="shared" si="2"/>
        <v>164552</v>
      </c>
      <c r="T37" s="48">
        <f t="shared" si="2"/>
        <v>-22403</v>
      </c>
      <c r="U37" s="48">
        <f t="shared" si="2"/>
        <v>116574</v>
      </c>
      <c r="V37" s="48">
        <f t="shared" si="2"/>
        <v>258723</v>
      </c>
      <c r="W37" s="48">
        <f t="shared" si="2"/>
        <v>-1343736</v>
      </c>
      <c r="X37" s="48">
        <f>IF(F21=F35,0,X21-X35)</f>
        <v>-9231695</v>
      </c>
      <c r="Y37" s="48">
        <f t="shared" si="2"/>
        <v>7887959</v>
      </c>
      <c r="Z37" s="49">
        <f>+IF(X37&lt;&gt;0,+(Y37/X37)*100,0)</f>
        <v>-85.444319813425381</v>
      </c>
      <c r="AA37" s="46">
        <f>+AA21-AA35</f>
        <v>-9231695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-4984388</v>
      </c>
      <c r="D41" s="56">
        <f>SUM(D37:D40)</f>
        <v>0</v>
      </c>
      <c r="E41" s="57">
        <f t="shared" si="3"/>
        <v>-9231695</v>
      </c>
      <c r="F41" s="58">
        <f t="shared" si="3"/>
        <v>-9231695</v>
      </c>
      <c r="G41" s="58">
        <f t="shared" si="3"/>
        <v>-46120</v>
      </c>
      <c r="H41" s="58">
        <f t="shared" si="3"/>
        <v>49564</v>
      </c>
      <c r="I41" s="58">
        <f t="shared" si="3"/>
        <v>-795087</v>
      </c>
      <c r="J41" s="58">
        <f t="shared" si="3"/>
        <v>-791643</v>
      </c>
      <c r="K41" s="58">
        <f t="shared" si="3"/>
        <v>-264256</v>
      </c>
      <c r="L41" s="58">
        <f t="shared" si="3"/>
        <v>-320415</v>
      </c>
      <c r="M41" s="58">
        <f t="shared" si="3"/>
        <v>-12018</v>
      </c>
      <c r="N41" s="58">
        <f t="shared" si="3"/>
        <v>-596689</v>
      </c>
      <c r="O41" s="58">
        <f t="shared" si="3"/>
        <v>-529756</v>
      </c>
      <c r="P41" s="58">
        <f t="shared" si="3"/>
        <v>102011</v>
      </c>
      <c r="Q41" s="58">
        <f t="shared" si="3"/>
        <v>213618</v>
      </c>
      <c r="R41" s="58">
        <f t="shared" si="3"/>
        <v>-214127</v>
      </c>
      <c r="S41" s="58">
        <f t="shared" si="3"/>
        <v>164552</v>
      </c>
      <c r="T41" s="58">
        <f t="shared" si="3"/>
        <v>-22403</v>
      </c>
      <c r="U41" s="58">
        <f t="shared" si="3"/>
        <v>116574</v>
      </c>
      <c r="V41" s="58">
        <f t="shared" si="3"/>
        <v>258723</v>
      </c>
      <c r="W41" s="58">
        <f t="shared" si="3"/>
        <v>-1343736</v>
      </c>
      <c r="X41" s="58">
        <f t="shared" si="3"/>
        <v>-9231695</v>
      </c>
      <c r="Y41" s="58">
        <f t="shared" si="3"/>
        <v>7887959</v>
      </c>
      <c r="Z41" s="59">
        <f>+IF(X41&lt;&gt;0,+(Y41/X41)*100,0)</f>
        <v>-85.444319813425381</v>
      </c>
      <c r="AA41" s="56">
        <f>SUM(AA37:AA40)</f>
        <v>-9231695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-4984388</v>
      </c>
      <c r="D43" s="64">
        <f>+D41-D42</f>
        <v>0</v>
      </c>
      <c r="E43" s="65">
        <f t="shared" si="4"/>
        <v>-9231695</v>
      </c>
      <c r="F43" s="66">
        <f t="shared" si="4"/>
        <v>-9231695</v>
      </c>
      <c r="G43" s="66">
        <f t="shared" si="4"/>
        <v>-46120</v>
      </c>
      <c r="H43" s="66">
        <f t="shared" si="4"/>
        <v>49564</v>
      </c>
      <c r="I43" s="66">
        <f t="shared" si="4"/>
        <v>-795087</v>
      </c>
      <c r="J43" s="66">
        <f t="shared" si="4"/>
        <v>-791643</v>
      </c>
      <c r="K43" s="66">
        <f t="shared" si="4"/>
        <v>-264256</v>
      </c>
      <c r="L43" s="66">
        <f t="shared" si="4"/>
        <v>-320415</v>
      </c>
      <c r="M43" s="66">
        <f t="shared" si="4"/>
        <v>-12018</v>
      </c>
      <c r="N43" s="66">
        <f t="shared" si="4"/>
        <v>-596689</v>
      </c>
      <c r="O43" s="66">
        <f t="shared" si="4"/>
        <v>-529756</v>
      </c>
      <c r="P43" s="66">
        <f t="shared" si="4"/>
        <v>102011</v>
      </c>
      <c r="Q43" s="66">
        <f t="shared" si="4"/>
        <v>213618</v>
      </c>
      <c r="R43" s="66">
        <f t="shared" si="4"/>
        <v>-214127</v>
      </c>
      <c r="S43" s="66">
        <f t="shared" si="4"/>
        <v>164552</v>
      </c>
      <c r="T43" s="66">
        <f t="shared" si="4"/>
        <v>-22403</v>
      </c>
      <c r="U43" s="66">
        <f t="shared" si="4"/>
        <v>116574</v>
      </c>
      <c r="V43" s="66">
        <f t="shared" si="4"/>
        <v>258723</v>
      </c>
      <c r="W43" s="66">
        <f t="shared" si="4"/>
        <v>-1343736</v>
      </c>
      <c r="X43" s="66">
        <f t="shared" si="4"/>
        <v>-9231695</v>
      </c>
      <c r="Y43" s="66">
        <f t="shared" si="4"/>
        <v>7887959</v>
      </c>
      <c r="Z43" s="67">
        <f>+IF(X43&lt;&gt;0,+(Y43/X43)*100,0)</f>
        <v>-85.444319813425381</v>
      </c>
      <c r="AA43" s="64">
        <f>+AA41-AA42</f>
        <v>-9231695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-4984388</v>
      </c>
      <c r="D45" s="56">
        <f>SUM(D43:D44)</f>
        <v>0</v>
      </c>
      <c r="E45" s="57">
        <f t="shared" si="5"/>
        <v>-9231695</v>
      </c>
      <c r="F45" s="58">
        <f t="shared" si="5"/>
        <v>-9231695</v>
      </c>
      <c r="G45" s="58">
        <f t="shared" si="5"/>
        <v>-46120</v>
      </c>
      <c r="H45" s="58">
        <f t="shared" si="5"/>
        <v>49564</v>
      </c>
      <c r="I45" s="58">
        <f t="shared" si="5"/>
        <v>-795087</v>
      </c>
      <c r="J45" s="58">
        <f t="shared" si="5"/>
        <v>-791643</v>
      </c>
      <c r="K45" s="58">
        <f t="shared" si="5"/>
        <v>-264256</v>
      </c>
      <c r="L45" s="58">
        <f t="shared" si="5"/>
        <v>-320415</v>
      </c>
      <c r="M45" s="58">
        <f t="shared" si="5"/>
        <v>-12018</v>
      </c>
      <c r="N45" s="58">
        <f t="shared" si="5"/>
        <v>-596689</v>
      </c>
      <c r="O45" s="58">
        <f t="shared" si="5"/>
        <v>-529756</v>
      </c>
      <c r="P45" s="58">
        <f t="shared" si="5"/>
        <v>102011</v>
      </c>
      <c r="Q45" s="58">
        <f t="shared" si="5"/>
        <v>213618</v>
      </c>
      <c r="R45" s="58">
        <f t="shared" si="5"/>
        <v>-214127</v>
      </c>
      <c r="S45" s="58">
        <f t="shared" si="5"/>
        <v>164552</v>
      </c>
      <c r="T45" s="58">
        <f t="shared" si="5"/>
        <v>-22403</v>
      </c>
      <c r="U45" s="58">
        <f t="shared" si="5"/>
        <v>116574</v>
      </c>
      <c r="V45" s="58">
        <f t="shared" si="5"/>
        <v>258723</v>
      </c>
      <c r="W45" s="58">
        <f t="shared" si="5"/>
        <v>-1343736</v>
      </c>
      <c r="X45" s="58">
        <f t="shared" si="5"/>
        <v>-9231695</v>
      </c>
      <c r="Y45" s="58">
        <f t="shared" si="5"/>
        <v>7887959</v>
      </c>
      <c r="Z45" s="59">
        <f>+IF(X45&lt;&gt;0,+(Y45/X45)*100,0)</f>
        <v>-85.444319813425381</v>
      </c>
      <c r="AA45" s="56">
        <f>SUM(AA43:AA44)</f>
        <v>-9231695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-4984388</v>
      </c>
      <c r="D47" s="71">
        <f>SUM(D45:D46)</f>
        <v>0</v>
      </c>
      <c r="E47" s="72">
        <f t="shared" si="6"/>
        <v>-9231695</v>
      </c>
      <c r="F47" s="73">
        <f t="shared" si="6"/>
        <v>-9231695</v>
      </c>
      <c r="G47" s="73">
        <f t="shared" si="6"/>
        <v>-46120</v>
      </c>
      <c r="H47" s="74">
        <f t="shared" si="6"/>
        <v>49564</v>
      </c>
      <c r="I47" s="74">
        <f t="shared" si="6"/>
        <v>-795087</v>
      </c>
      <c r="J47" s="74">
        <f t="shared" si="6"/>
        <v>-791643</v>
      </c>
      <c r="K47" s="74">
        <f t="shared" si="6"/>
        <v>-264256</v>
      </c>
      <c r="L47" s="74">
        <f t="shared" si="6"/>
        <v>-320415</v>
      </c>
      <c r="M47" s="73">
        <f t="shared" si="6"/>
        <v>-12018</v>
      </c>
      <c r="N47" s="73">
        <f t="shared" si="6"/>
        <v>-596689</v>
      </c>
      <c r="O47" s="74">
        <f t="shared" si="6"/>
        <v>-529756</v>
      </c>
      <c r="P47" s="74">
        <f t="shared" si="6"/>
        <v>102011</v>
      </c>
      <c r="Q47" s="74">
        <f t="shared" si="6"/>
        <v>213618</v>
      </c>
      <c r="R47" s="74">
        <f t="shared" si="6"/>
        <v>-214127</v>
      </c>
      <c r="S47" s="74">
        <f t="shared" si="6"/>
        <v>164552</v>
      </c>
      <c r="T47" s="73">
        <f t="shared" si="6"/>
        <v>-22403</v>
      </c>
      <c r="U47" s="73">
        <f t="shared" si="6"/>
        <v>116574</v>
      </c>
      <c r="V47" s="74">
        <f t="shared" si="6"/>
        <v>258723</v>
      </c>
      <c r="W47" s="74">
        <f t="shared" si="6"/>
        <v>-1343736</v>
      </c>
      <c r="X47" s="74">
        <f t="shared" si="6"/>
        <v>-9231695</v>
      </c>
      <c r="Y47" s="74">
        <f t="shared" si="6"/>
        <v>7887959</v>
      </c>
      <c r="Z47" s="75">
        <f>+IF(X47&lt;&gt;0,+(Y47/X47)*100,0)</f>
        <v>-85.444319813425381</v>
      </c>
      <c r="AA47" s="76">
        <f>SUM(AA45:AA46)</f>
        <v>-9231695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2720298</v>
      </c>
      <c r="D9" s="6"/>
      <c r="E9" s="7">
        <v>4079781</v>
      </c>
      <c r="F9" s="8">
        <v>4079781</v>
      </c>
      <c r="G9" s="8">
        <v>359744</v>
      </c>
      <c r="H9" s="8">
        <v>343303</v>
      </c>
      <c r="I9" s="8"/>
      <c r="J9" s="8">
        <v>703047</v>
      </c>
      <c r="K9" s="8">
        <v>357055</v>
      </c>
      <c r="L9" s="8">
        <v>315937</v>
      </c>
      <c r="M9" s="8">
        <v>361279</v>
      </c>
      <c r="N9" s="8">
        <v>1034271</v>
      </c>
      <c r="O9" s="8">
        <v>356456</v>
      </c>
      <c r="P9" s="8">
        <v>349717</v>
      </c>
      <c r="Q9" s="8">
        <v>342437</v>
      </c>
      <c r="R9" s="8">
        <v>1048610</v>
      </c>
      <c r="S9" s="8">
        <v>352944</v>
      </c>
      <c r="T9" s="8">
        <v>272568</v>
      </c>
      <c r="U9" s="8">
        <v>347224</v>
      </c>
      <c r="V9" s="8">
        <v>972736</v>
      </c>
      <c r="W9" s="8">
        <v>3758664</v>
      </c>
      <c r="X9" s="8">
        <v>4079781</v>
      </c>
      <c r="Y9" s="8">
        <v>-321117</v>
      </c>
      <c r="Z9" s="2">
        <v>-7.8709371900109346</v>
      </c>
      <c r="AA9" s="6">
        <v>4079781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902979</v>
      </c>
      <c r="D13" s="6"/>
      <c r="E13" s="7">
        <v>921524</v>
      </c>
      <c r="F13" s="8">
        <v>921524</v>
      </c>
      <c r="G13" s="8">
        <v>81616</v>
      </c>
      <c r="H13" s="8">
        <v>83187</v>
      </c>
      <c r="I13" s="8"/>
      <c r="J13" s="8">
        <v>164803</v>
      </c>
      <c r="K13" s="8">
        <v>85412</v>
      </c>
      <c r="L13" s="8">
        <v>82200</v>
      </c>
      <c r="M13" s="8">
        <v>86933</v>
      </c>
      <c r="N13" s="8">
        <v>254545</v>
      </c>
      <c r="O13" s="8">
        <v>88335</v>
      </c>
      <c r="P13" s="8">
        <v>87146</v>
      </c>
      <c r="Q13" s="8">
        <v>79498</v>
      </c>
      <c r="R13" s="8">
        <v>254979</v>
      </c>
      <c r="S13" s="8">
        <v>81765</v>
      </c>
      <c r="T13" s="8">
        <v>81432</v>
      </c>
      <c r="U13" s="8">
        <v>85676</v>
      </c>
      <c r="V13" s="8">
        <v>248873</v>
      </c>
      <c r="W13" s="8">
        <v>923200</v>
      </c>
      <c r="X13" s="8">
        <v>921524</v>
      </c>
      <c r="Y13" s="8">
        <v>1676</v>
      </c>
      <c r="Z13" s="2">
        <v>0.18187263706642476</v>
      </c>
      <c r="AA13" s="6">
        <v>921524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3623277</v>
      </c>
      <c r="D21" s="33">
        <f t="shared" si="0"/>
        <v>0</v>
      </c>
      <c r="E21" s="34">
        <f t="shared" si="0"/>
        <v>5001305</v>
      </c>
      <c r="F21" s="35">
        <f t="shared" si="0"/>
        <v>5001305</v>
      </c>
      <c r="G21" s="35">
        <f t="shared" si="0"/>
        <v>441360</v>
      </c>
      <c r="H21" s="35">
        <f t="shared" si="0"/>
        <v>426490</v>
      </c>
      <c r="I21" s="35">
        <f t="shared" si="0"/>
        <v>0</v>
      </c>
      <c r="J21" s="35">
        <f t="shared" si="0"/>
        <v>867850</v>
      </c>
      <c r="K21" s="35">
        <f t="shared" si="0"/>
        <v>442467</v>
      </c>
      <c r="L21" s="35">
        <f t="shared" si="0"/>
        <v>398137</v>
      </c>
      <c r="M21" s="35">
        <f t="shared" si="0"/>
        <v>448212</v>
      </c>
      <c r="N21" s="35">
        <f t="shared" si="0"/>
        <v>1288816</v>
      </c>
      <c r="O21" s="35">
        <f t="shared" si="0"/>
        <v>444791</v>
      </c>
      <c r="P21" s="35">
        <f t="shared" si="0"/>
        <v>436863</v>
      </c>
      <c r="Q21" s="35">
        <f t="shared" si="0"/>
        <v>421935</v>
      </c>
      <c r="R21" s="35">
        <f t="shared" si="0"/>
        <v>1303589</v>
      </c>
      <c r="S21" s="35">
        <f t="shared" si="0"/>
        <v>434709</v>
      </c>
      <c r="T21" s="35">
        <f t="shared" si="0"/>
        <v>354000</v>
      </c>
      <c r="U21" s="35">
        <f t="shared" si="0"/>
        <v>432900</v>
      </c>
      <c r="V21" s="35">
        <f t="shared" si="0"/>
        <v>1221609</v>
      </c>
      <c r="W21" s="35">
        <f t="shared" si="0"/>
        <v>4681864</v>
      </c>
      <c r="X21" s="35">
        <f t="shared" si="0"/>
        <v>5001305</v>
      </c>
      <c r="Y21" s="35">
        <f t="shared" si="0"/>
        <v>-319441</v>
      </c>
      <c r="Z21" s="36">
        <f>+IF(X21&lt;&gt;0,+(Y21/X21)*100,0)</f>
        <v>-6.3871529530792461</v>
      </c>
      <c r="AA21" s="33">
        <f>SUM(AA5:AA20)</f>
        <v>5001305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15744024</v>
      </c>
      <c r="D24" s="6"/>
      <c r="E24" s="7">
        <v>17366606</v>
      </c>
      <c r="F24" s="8">
        <v>17366606</v>
      </c>
      <c r="G24" s="8">
        <v>1274159</v>
      </c>
      <c r="H24" s="8">
        <v>1302817</v>
      </c>
      <c r="I24" s="8"/>
      <c r="J24" s="8">
        <v>2576976</v>
      </c>
      <c r="K24" s="8">
        <v>1543401</v>
      </c>
      <c r="L24" s="8">
        <v>1289586</v>
      </c>
      <c r="M24" s="8">
        <v>1620404</v>
      </c>
      <c r="N24" s="8">
        <v>4453391</v>
      </c>
      <c r="O24" s="8">
        <v>1340372</v>
      </c>
      <c r="P24" s="8">
        <v>1422039</v>
      </c>
      <c r="Q24" s="8">
        <v>1422023</v>
      </c>
      <c r="R24" s="8">
        <v>4184434</v>
      </c>
      <c r="S24" s="8">
        <v>1489334</v>
      </c>
      <c r="T24" s="8">
        <v>1404450</v>
      </c>
      <c r="U24" s="8">
        <v>1386289</v>
      </c>
      <c r="V24" s="8">
        <v>4280073</v>
      </c>
      <c r="W24" s="8">
        <v>15494874</v>
      </c>
      <c r="X24" s="8">
        <v>17366606</v>
      </c>
      <c r="Y24" s="8">
        <v>-1871732</v>
      </c>
      <c r="Z24" s="2">
        <v>-10.777765096991319</v>
      </c>
      <c r="AA24" s="6">
        <v>17366606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707610</v>
      </c>
      <c r="F26" s="8">
        <v>707610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707610</v>
      </c>
      <c r="Y26" s="8">
        <v>-707610</v>
      </c>
      <c r="Z26" s="2">
        <v>-100</v>
      </c>
      <c r="AA26" s="6">
        <v>707610</v>
      </c>
    </row>
    <row r="27" spans="1:27" x14ac:dyDescent="0.25">
      <c r="A27" s="25" t="s">
        <v>53</v>
      </c>
      <c r="B27" s="24" t="s">
        <v>32</v>
      </c>
      <c r="C27" s="6">
        <v>51516</v>
      </c>
      <c r="D27" s="6"/>
      <c r="E27" s="7">
        <v>101873</v>
      </c>
      <c r="F27" s="8">
        <v>101873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101873</v>
      </c>
      <c r="Y27" s="8">
        <v>-101873</v>
      </c>
      <c r="Z27" s="2">
        <v>-100</v>
      </c>
      <c r="AA27" s="6">
        <v>101873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147700</v>
      </c>
      <c r="F28" s="8">
        <v>147700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147700</v>
      </c>
      <c r="Y28" s="8">
        <v>-147700</v>
      </c>
      <c r="Z28" s="2">
        <v>-100</v>
      </c>
      <c r="AA28" s="6">
        <v>147700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654118</v>
      </c>
      <c r="D30" s="6"/>
      <c r="E30" s="7">
        <v>633000</v>
      </c>
      <c r="F30" s="8">
        <v>633000</v>
      </c>
      <c r="G30" s="8"/>
      <c r="H30" s="8"/>
      <c r="I30" s="8"/>
      <c r="J30" s="8"/>
      <c r="K30" s="8"/>
      <c r="L30" s="8">
        <v>10971</v>
      </c>
      <c r="M30" s="8">
        <v>54587</v>
      </c>
      <c r="N30" s="8">
        <v>65558</v>
      </c>
      <c r="O30" s="8">
        <v>343317</v>
      </c>
      <c r="P30" s="8">
        <v>93800</v>
      </c>
      <c r="Q30" s="8">
        <v>113639</v>
      </c>
      <c r="R30" s="8">
        <v>550756</v>
      </c>
      <c r="S30" s="8">
        <v>1525</v>
      </c>
      <c r="T30" s="8">
        <v>14856</v>
      </c>
      <c r="U30" s="8"/>
      <c r="V30" s="8">
        <v>16381</v>
      </c>
      <c r="W30" s="8">
        <v>632695</v>
      </c>
      <c r="X30" s="8">
        <v>633000</v>
      </c>
      <c r="Y30" s="8">
        <v>-305</v>
      </c>
      <c r="Z30" s="2">
        <v>-4.8183254344391788E-2</v>
      </c>
      <c r="AA30" s="6">
        <v>633000</v>
      </c>
    </row>
    <row r="31" spans="1:27" x14ac:dyDescent="0.25">
      <c r="A31" s="25" t="s">
        <v>57</v>
      </c>
      <c r="B31" s="24" t="s">
        <v>32</v>
      </c>
      <c r="C31" s="6">
        <v>288204</v>
      </c>
      <c r="D31" s="6"/>
      <c r="E31" s="7">
        <v>21100</v>
      </c>
      <c r="F31" s="8">
        <v>21100</v>
      </c>
      <c r="G31" s="8"/>
      <c r="H31" s="8"/>
      <c r="I31" s="8"/>
      <c r="J31" s="8"/>
      <c r="K31" s="8"/>
      <c r="L31" s="8">
        <v>2400</v>
      </c>
      <c r="M31" s="8"/>
      <c r="N31" s="8">
        <v>2400</v>
      </c>
      <c r="O31" s="8"/>
      <c r="P31" s="8"/>
      <c r="Q31" s="8"/>
      <c r="R31" s="8"/>
      <c r="S31" s="8"/>
      <c r="T31" s="8"/>
      <c r="U31" s="8">
        <v>8150</v>
      </c>
      <c r="V31" s="8">
        <v>8150</v>
      </c>
      <c r="W31" s="8">
        <v>10550</v>
      </c>
      <c r="X31" s="8">
        <v>21100</v>
      </c>
      <c r="Y31" s="8">
        <v>-10550</v>
      </c>
      <c r="Z31" s="2">
        <v>-50</v>
      </c>
      <c r="AA31" s="6">
        <v>21100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1733790</v>
      </c>
      <c r="D33" s="6"/>
      <c r="E33" s="7">
        <v>98425</v>
      </c>
      <c r="F33" s="8">
        <v>98425</v>
      </c>
      <c r="G33" s="8">
        <v>10447</v>
      </c>
      <c r="H33" s="8">
        <v>10735</v>
      </c>
      <c r="I33" s="8"/>
      <c r="J33" s="8">
        <v>21182</v>
      </c>
      <c r="K33" s="8">
        <v>13036</v>
      </c>
      <c r="L33" s="8">
        <v>10502</v>
      </c>
      <c r="M33" s="8">
        <v>15943</v>
      </c>
      <c r="N33" s="8">
        <v>39481</v>
      </c>
      <c r="O33" s="8">
        <v>11009</v>
      </c>
      <c r="P33" s="8">
        <v>11825</v>
      </c>
      <c r="Q33" s="8">
        <v>11587</v>
      </c>
      <c r="R33" s="8">
        <v>34421</v>
      </c>
      <c r="S33" s="8">
        <v>12388</v>
      </c>
      <c r="T33" s="8">
        <v>11560</v>
      </c>
      <c r="U33" s="8">
        <v>11436</v>
      </c>
      <c r="V33" s="8">
        <v>35384</v>
      </c>
      <c r="W33" s="8">
        <v>130468</v>
      </c>
      <c r="X33" s="8">
        <v>98425</v>
      </c>
      <c r="Y33" s="8">
        <v>32043</v>
      </c>
      <c r="Z33" s="2">
        <v>32.555753111506228</v>
      </c>
      <c r="AA33" s="6">
        <v>98425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18471652</v>
      </c>
      <c r="D35" s="33">
        <f>SUM(D24:D34)</f>
        <v>0</v>
      </c>
      <c r="E35" s="34">
        <f t="shared" si="1"/>
        <v>19076314</v>
      </c>
      <c r="F35" s="35">
        <f t="shared" si="1"/>
        <v>19076314</v>
      </c>
      <c r="G35" s="35">
        <f t="shared" si="1"/>
        <v>1284606</v>
      </c>
      <c r="H35" s="35">
        <f t="shared" si="1"/>
        <v>1313552</v>
      </c>
      <c r="I35" s="35">
        <f t="shared" si="1"/>
        <v>0</v>
      </c>
      <c r="J35" s="35">
        <f t="shared" si="1"/>
        <v>2598158</v>
      </c>
      <c r="K35" s="35">
        <f t="shared" si="1"/>
        <v>1556437</v>
      </c>
      <c r="L35" s="35">
        <f t="shared" si="1"/>
        <v>1313459</v>
      </c>
      <c r="M35" s="35">
        <f t="shared" si="1"/>
        <v>1690934</v>
      </c>
      <c r="N35" s="35">
        <f t="shared" si="1"/>
        <v>4560830</v>
      </c>
      <c r="O35" s="35">
        <f t="shared" si="1"/>
        <v>1694698</v>
      </c>
      <c r="P35" s="35">
        <f t="shared" si="1"/>
        <v>1527664</v>
      </c>
      <c r="Q35" s="35">
        <f t="shared" si="1"/>
        <v>1547249</v>
      </c>
      <c r="R35" s="35">
        <f t="shared" si="1"/>
        <v>4769611</v>
      </c>
      <c r="S35" s="35">
        <f t="shared" si="1"/>
        <v>1503247</v>
      </c>
      <c r="T35" s="35">
        <f t="shared" si="1"/>
        <v>1430866</v>
      </c>
      <c r="U35" s="35">
        <f t="shared" si="1"/>
        <v>1405875</v>
      </c>
      <c r="V35" s="35">
        <f t="shared" si="1"/>
        <v>4339988</v>
      </c>
      <c r="W35" s="35">
        <f t="shared" si="1"/>
        <v>16268587</v>
      </c>
      <c r="X35" s="35">
        <f t="shared" si="1"/>
        <v>19076314</v>
      </c>
      <c r="Y35" s="35">
        <f t="shared" si="1"/>
        <v>-2807727</v>
      </c>
      <c r="Z35" s="36">
        <f>+IF(X35&lt;&gt;0,+(Y35/X35)*100,0)</f>
        <v>-14.71839371065081</v>
      </c>
      <c r="AA35" s="33">
        <f>SUM(AA24:AA34)</f>
        <v>19076314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-14848375</v>
      </c>
      <c r="D37" s="46">
        <f>+D21-D35</f>
        <v>0</v>
      </c>
      <c r="E37" s="47">
        <f t="shared" si="2"/>
        <v>-14075009</v>
      </c>
      <c r="F37" s="48">
        <f t="shared" si="2"/>
        <v>-14075009</v>
      </c>
      <c r="G37" s="48">
        <f t="shared" si="2"/>
        <v>-843246</v>
      </c>
      <c r="H37" s="48">
        <f t="shared" si="2"/>
        <v>-887062</v>
      </c>
      <c r="I37" s="48">
        <f t="shared" si="2"/>
        <v>0</v>
      </c>
      <c r="J37" s="48">
        <f t="shared" si="2"/>
        <v>-1730308</v>
      </c>
      <c r="K37" s="48">
        <f t="shared" si="2"/>
        <v>-1113970</v>
      </c>
      <c r="L37" s="48">
        <f t="shared" si="2"/>
        <v>-915322</v>
      </c>
      <c r="M37" s="48">
        <f t="shared" si="2"/>
        <v>-1242722</v>
      </c>
      <c r="N37" s="48">
        <f t="shared" si="2"/>
        <v>-3272014</v>
      </c>
      <c r="O37" s="48">
        <f t="shared" si="2"/>
        <v>-1249907</v>
      </c>
      <c r="P37" s="48">
        <f t="shared" si="2"/>
        <v>-1090801</v>
      </c>
      <c r="Q37" s="48">
        <f t="shared" si="2"/>
        <v>-1125314</v>
      </c>
      <c r="R37" s="48">
        <f t="shared" si="2"/>
        <v>-3466022</v>
      </c>
      <c r="S37" s="48">
        <f t="shared" si="2"/>
        <v>-1068538</v>
      </c>
      <c r="T37" s="48">
        <f t="shared" si="2"/>
        <v>-1076866</v>
      </c>
      <c r="U37" s="48">
        <f t="shared" si="2"/>
        <v>-972975</v>
      </c>
      <c r="V37" s="48">
        <f t="shared" si="2"/>
        <v>-3118379</v>
      </c>
      <c r="W37" s="48">
        <f t="shared" si="2"/>
        <v>-11586723</v>
      </c>
      <c r="X37" s="48">
        <f>IF(F21=F35,0,X21-X35)</f>
        <v>-14075009</v>
      </c>
      <c r="Y37" s="48">
        <f t="shared" si="2"/>
        <v>2488286</v>
      </c>
      <c r="Z37" s="49">
        <f>+IF(X37&lt;&gt;0,+(Y37/X37)*100,0)</f>
        <v>-17.678752461188481</v>
      </c>
      <c r="AA37" s="46">
        <f>+AA21-AA35</f>
        <v>-14075009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-14848375</v>
      </c>
      <c r="D41" s="56">
        <f>SUM(D37:D40)</f>
        <v>0</v>
      </c>
      <c r="E41" s="57">
        <f t="shared" si="3"/>
        <v>-14075009</v>
      </c>
      <c r="F41" s="58">
        <f t="shared" si="3"/>
        <v>-14075009</v>
      </c>
      <c r="G41" s="58">
        <f t="shared" si="3"/>
        <v>-843246</v>
      </c>
      <c r="H41" s="58">
        <f t="shared" si="3"/>
        <v>-887062</v>
      </c>
      <c r="I41" s="58">
        <f t="shared" si="3"/>
        <v>0</v>
      </c>
      <c r="J41" s="58">
        <f t="shared" si="3"/>
        <v>-1730308</v>
      </c>
      <c r="K41" s="58">
        <f t="shared" si="3"/>
        <v>-1113970</v>
      </c>
      <c r="L41" s="58">
        <f t="shared" si="3"/>
        <v>-915322</v>
      </c>
      <c r="M41" s="58">
        <f t="shared" si="3"/>
        <v>-1242722</v>
      </c>
      <c r="N41" s="58">
        <f t="shared" si="3"/>
        <v>-3272014</v>
      </c>
      <c r="O41" s="58">
        <f t="shared" si="3"/>
        <v>-1249907</v>
      </c>
      <c r="P41" s="58">
        <f t="shared" si="3"/>
        <v>-1090801</v>
      </c>
      <c r="Q41" s="58">
        <f t="shared" si="3"/>
        <v>-1125314</v>
      </c>
      <c r="R41" s="58">
        <f t="shared" si="3"/>
        <v>-3466022</v>
      </c>
      <c r="S41" s="58">
        <f t="shared" si="3"/>
        <v>-1068538</v>
      </c>
      <c r="T41" s="58">
        <f t="shared" si="3"/>
        <v>-1076866</v>
      </c>
      <c r="U41" s="58">
        <f t="shared" si="3"/>
        <v>-972975</v>
      </c>
      <c r="V41" s="58">
        <f t="shared" si="3"/>
        <v>-3118379</v>
      </c>
      <c r="W41" s="58">
        <f t="shared" si="3"/>
        <v>-11586723</v>
      </c>
      <c r="X41" s="58">
        <f t="shared" si="3"/>
        <v>-14075009</v>
      </c>
      <c r="Y41" s="58">
        <f t="shared" si="3"/>
        <v>2488286</v>
      </c>
      <c r="Z41" s="59">
        <f>+IF(X41&lt;&gt;0,+(Y41/X41)*100,0)</f>
        <v>-17.678752461188481</v>
      </c>
      <c r="AA41" s="56">
        <f>SUM(AA37:AA40)</f>
        <v>-14075009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-14848375</v>
      </c>
      <c r="D43" s="64">
        <f>+D41-D42</f>
        <v>0</v>
      </c>
      <c r="E43" s="65">
        <f t="shared" si="4"/>
        <v>-14075009</v>
      </c>
      <c r="F43" s="66">
        <f t="shared" si="4"/>
        <v>-14075009</v>
      </c>
      <c r="G43" s="66">
        <f t="shared" si="4"/>
        <v>-843246</v>
      </c>
      <c r="H43" s="66">
        <f t="shared" si="4"/>
        <v>-887062</v>
      </c>
      <c r="I43" s="66">
        <f t="shared" si="4"/>
        <v>0</v>
      </c>
      <c r="J43" s="66">
        <f t="shared" si="4"/>
        <v>-1730308</v>
      </c>
      <c r="K43" s="66">
        <f t="shared" si="4"/>
        <v>-1113970</v>
      </c>
      <c r="L43" s="66">
        <f t="shared" si="4"/>
        <v>-915322</v>
      </c>
      <c r="M43" s="66">
        <f t="shared" si="4"/>
        <v>-1242722</v>
      </c>
      <c r="N43" s="66">
        <f t="shared" si="4"/>
        <v>-3272014</v>
      </c>
      <c r="O43" s="66">
        <f t="shared" si="4"/>
        <v>-1249907</v>
      </c>
      <c r="P43" s="66">
        <f t="shared" si="4"/>
        <v>-1090801</v>
      </c>
      <c r="Q43" s="66">
        <f t="shared" si="4"/>
        <v>-1125314</v>
      </c>
      <c r="R43" s="66">
        <f t="shared" si="4"/>
        <v>-3466022</v>
      </c>
      <c r="S43" s="66">
        <f t="shared" si="4"/>
        <v>-1068538</v>
      </c>
      <c r="T43" s="66">
        <f t="shared" si="4"/>
        <v>-1076866</v>
      </c>
      <c r="U43" s="66">
        <f t="shared" si="4"/>
        <v>-972975</v>
      </c>
      <c r="V43" s="66">
        <f t="shared" si="4"/>
        <v>-3118379</v>
      </c>
      <c r="W43" s="66">
        <f t="shared" si="4"/>
        <v>-11586723</v>
      </c>
      <c r="X43" s="66">
        <f t="shared" si="4"/>
        <v>-14075009</v>
      </c>
      <c r="Y43" s="66">
        <f t="shared" si="4"/>
        <v>2488286</v>
      </c>
      <c r="Z43" s="67">
        <f>+IF(X43&lt;&gt;0,+(Y43/X43)*100,0)</f>
        <v>-17.678752461188481</v>
      </c>
      <c r="AA43" s="64">
        <f>+AA41-AA42</f>
        <v>-14075009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-14848375</v>
      </c>
      <c r="D45" s="56">
        <f>SUM(D43:D44)</f>
        <v>0</v>
      </c>
      <c r="E45" s="57">
        <f t="shared" si="5"/>
        <v>-14075009</v>
      </c>
      <c r="F45" s="58">
        <f t="shared" si="5"/>
        <v>-14075009</v>
      </c>
      <c r="G45" s="58">
        <f t="shared" si="5"/>
        <v>-843246</v>
      </c>
      <c r="H45" s="58">
        <f t="shared" si="5"/>
        <v>-887062</v>
      </c>
      <c r="I45" s="58">
        <f t="shared" si="5"/>
        <v>0</v>
      </c>
      <c r="J45" s="58">
        <f t="shared" si="5"/>
        <v>-1730308</v>
      </c>
      <c r="K45" s="58">
        <f t="shared" si="5"/>
        <v>-1113970</v>
      </c>
      <c r="L45" s="58">
        <f t="shared" si="5"/>
        <v>-915322</v>
      </c>
      <c r="M45" s="58">
        <f t="shared" si="5"/>
        <v>-1242722</v>
      </c>
      <c r="N45" s="58">
        <f t="shared" si="5"/>
        <v>-3272014</v>
      </c>
      <c r="O45" s="58">
        <f t="shared" si="5"/>
        <v>-1249907</v>
      </c>
      <c r="P45" s="58">
        <f t="shared" si="5"/>
        <v>-1090801</v>
      </c>
      <c r="Q45" s="58">
        <f t="shared" si="5"/>
        <v>-1125314</v>
      </c>
      <c r="R45" s="58">
        <f t="shared" si="5"/>
        <v>-3466022</v>
      </c>
      <c r="S45" s="58">
        <f t="shared" si="5"/>
        <v>-1068538</v>
      </c>
      <c r="T45" s="58">
        <f t="shared" si="5"/>
        <v>-1076866</v>
      </c>
      <c r="U45" s="58">
        <f t="shared" si="5"/>
        <v>-972975</v>
      </c>
      <c r="V45" s="58">
        <f t="shared" si="5"/>
        <v>-3118379</v>
      </c>
      <c r="W45" s="58">
        <f t="shared" si="5"/>
        <v>-11586723</v>
      </c>
      <c r="X45" s="58">
        <f t="shared" si="5"/>
        <v>-14075009</v>
      </c>
      <c r="Y45" s="58">
        <f t="shared" si="5"/>
        <v>2488286</v>
      </c>
      <c r="Z45" s="59">
        <f>+IF(X45&lt;&gt;0,+(Y45/X45)*100,0)</f>
        <v>-17.678752461188481</v>
      </c>
      <c r="AA45" s="56">
        <f>SUM(AA43:AA44)</f>
        <v>-14075009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-14848375</v>
      </c>
      <c r="D47" s="71">
        <f>SUM(D45:D46)</f>
        <v>0</v>
      </c>
      <c r="E47" s="72">
        <f t="shared" si="6"/>
        <v>-14075009</v>
      </c>
      <c r="F47" s="73">
        <f t="shared" si="6"/>
        <v>-14075009</v>
      </c>
      <c r="G47" s="73">
        <f t="shared" si="6"/>
        <v>-843246</v>
      </c>
      <c r="H47" s="74">
        <f t="shared" si="6"/>
        <v>-887062</v>
      </c>
      <c r="I47" s="74">
        <f t="shared" si="6"/>
        <v>0</v>
      </c>
      <c r="J47" s="74">
        <f t="shared" si="6"/>
        <v>-1730308</v>
      </c>
      <c r="K47" s="74">
        <f t="shared" si="6"/>
        <v>-1113970</v>
      </c>
      <c r="L47" s="74">
        <f t="shared" si="6"/>
        <v>-915322</v>
      </c>
      <c r="M47" s="73">
        <f t="shared" si="6"/>
        <v>-1242722</v>
      </c>
      <c r="N47" s="73">
        <f t="shared" si="6"/>
        <v>-3272014</v>
      </c>
      <c r="O47" s="74">
        <f t="shared" si="6"/>
        <v>-1249907</v>
      </c>
      <c r="P47" s="74">
        <f t="shared" si="6"/>
        <v>-1090801</v>
      </c>
      <c r="Q47" s="74">
        <f t="shared" si="6"/>
        <v>-1125314</v>
      </c>
      <c r="R47" s="74">
        <f t="shared" si="6"/>
        <v>-3466022</v>
      </c>
      <c r="S47" s="74">
        <f t="shared" si="6"/>
        <v>-1068538</v>
      </c>
      <c r="T47" s="73">
        <f t="shared" si="6"/>
        <v>-1076866</v>
      </c>
      <c r="U47" s="73">
        <f t="shared" si="6"/>
        <v>-972975</v>
      </c>
      <c r="V47" s="74">
        <f t="shared" si="6"/>
        <v>-3118379</v>
      </c>
      <c r="W47" s="74">
        <f t="shared" si="6"/>
        <v>-11586723</v>
      </c>
      <c r="X47" s="74">
        <f t="shared" si="6"/>
        <v>-14075009</v>
      </c>
      <c r="Y47" s="74">
        <f t="shared" si="6"/>
        <v>2488286</v>
      </c>
      <c r="Z47" s="75">
        <f>+IF(X47&lt;&gt;0,+(Y47/X47)*100,0)</f>
        <v>-17.678752461188481</v>
      </c>
      <c r="AA47" s="76">
        <f>SUM(AA45:AA46)</f>
        <v>-14075009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>
        <v>11577396</v>
      </c>
      <c r="G9" s="8"/>
      <c r="H9" s="8"/>
      <c r="I9" s="8"/>
      <c r="J9" s="8"/>
      <c r="K9" s="8"/>
      <c r="L9" s="8"/>
      <c r="M9" s="8"/>
      <c r="N9" s="8"/>
      <c r="O9" s="8">
        <v>2025728</v>
      </c>
      <c r="P9" s="8">
        <v>2025535</v>
      </c>
      <c r="Q9" s="8">
        <v>2026601</v>
      </c>
      <c r="R9" s="8">
        <v>6077864</v>
      </c>
      <c r="S9" s="8">
        <v>2028976</v>
      </c>
      <c r="T9" s="8">
        <v>2028062</v>
      </c>
      <c r="U9" s="8">
        <v>2028062</v>
      </c>
      <c r="V9" s="8">
        <v>6085100</v>
      </c>
      <c r="W9" s="8">
        <v>12162964</v>
      </c>
      <c r="X9" s="8">
        <v>11577396</v>
      </c>
      <c r="Y9" s="8">
        <v>585568</v>
      </c>
      <c r="Z9" s="2">
        <v>5.057855842540067</v>
      </c>
      <c r="AA9" s="6">
        <v>11577396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7371705</v>
      </c>
      <c r="G13" s="8"/>
      <c r="H13" s="8"/>
      <c r="I13" s="8"/>
      <c r="J13" s="8"/>
      <c r="K13" s="8"/>
      <c r="L13" s="8"/>
      <c r="M13" s="8"/>
      <c r="N13" s="8"/>
      <c r="O13" s="8">
        <v>676548</v>
      </c>
      <c r="P13" s="8">
        <v>684577</v>
      </c>
      <c r="Q13" s="8">
        <v>701161</v>
      </c>
      <c r="R13" s="8">
        <v>2062286</v>
      </c>
      <c r="S13" s="8">
        <v>708655</v>
      </c>
      <c r="T13" s="8">
        <v>716518</v>
      </c>
      <c r="U13" s="8">
        <v>1288902</v>
      </c>
      <c r="V13" s="8">
        <v>2714075</v>
      </c>
      <c r="W13" s="8">
        <v>4776361</v>
      </c>
      <c r="X13" s="8">
        <v>7371705</v>
      </c>
      <c r="Y13" s="8">
        <v>-2595344</v>
      </c>
      <c r="Z13" s="2">
        <v>-35.206834782455346</v>
      </c>
      <c r="AA13" s="6">
        <v>7371705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18949101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2702276</v>
      </c>
      <c r="P21" s="35">
        <f t="shared" si="0"/>
        <v>2710112</v>
      </c>
      <c r="Q21" s="35">
        <f t="shared" si="0"/>
        <v>2727762</v>
      </c>
      <c r="R21" s="35">
        <f t="shared" si="0"/>
        <v>8140150</v>
      </c>
      <c r="S21" s="35">
        <f t="shared" si="0"/>
        <v>2737631</v>
      </c>
      <c r="T21" s="35">
        <f t="shared" si="0"/>
        <v>2744580</v>
      </c>
      <c r="U21" s="35">
        <f t="shared" si="0"/>
        <v>3316964</v>
      </c>
      <c r="V21" s="35">
        <f t="shared" si="0"/>
        <v>8799175</v>
      </c>
      <c r="W21" s="35">
        <f t="shared" si="0"/>
        <v>16939325</v>
      </c>
      <c r="X21" s="35">
        <f t="shared" si="0"/>
        <v>18949101</v>
      </c>
      <c r="Y21" s="35">
        <f t="shared" si="0"/>
        <v>-2009776</v>
      </c>
      <c r="Z21" s="36">
        <f>+IF(X21&lt;&gt;0,+(Y21/X21)*100,0)</f>
        <v>-10.606181264219341</v>
      </c>
      <c r="AA21" s="33">
        <f>SUM(AA5:AA20)</f>
        <v>18949101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8216329</v>
      </c>
      <c r="D24" s="6"/>
      <c r="E24" s="7">
        <v>8046044</v>
      </c>
      <c r="F24" s="8">
        <v>8046044</v>
      </c>
      <c r="G24" s="8">
        <v>596878</v>
      </c>
      <c r="H24" s="8">
        <v>678863</v>
      </c>
      <c r="I24" s="8">
        <v>551581</v>
      </c>
      <c r="J24" s="8">
        <v>1827322</v>
      </c>
      <c r="K24" s="8">
        <v>805048</v>
      </c>
      <c r="L24" s="8">
        <v>630578</v>
      </c>
      <c r="M24" s="8">
        <v>676902</v>
      </c>
      <c r="N24" s="8">
        <v>2112528</v>
      </c>
      <c r="O24" s="8">
        <v>590910</v>
      </c>
      <c r="P24" s="8">
        <v>611833</v>
      </c>
      <c r="Q24" s="8">
        <v>571274</v>
      </c>
      <c r="R24" s="8">
        <v>1774017</v>
      </c>
      <c r="S24" s="8">
        <v>615889</v>
      </c>
      <c r="T24" s="8">
        <v>524811</v>
      </c>
      <c r="U24" s="8">
        <v>650990</v>
      </c>
      <c r="V24" s="8">
        <v>1791690</v>
      </c>
      <c r="W24" s="8">
        <v>7505557</v>
      </c>
      <c r="X24" s="8">
        <v>8046044</v>
      </c>
      <c r="Y24" s="8">
        <v>-540487</v>
      </c>
      <c r="Z24" s="2">
        <v>-6.7174253583500168</v>
      </c>
      <c r="AA24" s="6">
        <v>8046044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61192111</v>
      </c>
      <c r="D26" s="6"/>
      <c r="E26" s="7"/>
      <c r="F26" s="8"/>
      <c r="G26" s="8"/>
      <c r="H26" s="8"/>
      <c r="I26" s="8"/>
      <c r="J26" s="8"/>
      <c r="K26" s="8">
        <v>335</v>
      </c>
      <c r="L26" s="8"/>
      <c r="M26" s="8">
        <v>74131</v>
      </c>
      <c r="N26" s="8">
        <v>74466</v>
      </c>
      <c r="O26" s="8">
        <v>25202</v>
      </c>
      <c r="P26" s="8"/>
      <c r="Q26" s="8"/>
      <c r="R26" s="8">
        <v>25202</v>
      </c>
      <c r="S26" s="8"/>
      <c r="T26" s="8"/>
      <c r="U26" s="8"/>
      <c r="V26" s="8"/>
      <c r="W26" s="8">
        <v>99668</v>
      </c>
      <c r="X26" s="8"/>
      <c r="Y26" s="8">
        <v>99668</v>
      </c>
      <c r="Z26" s="2"/>
      <c r="AA26" s="6"/>
    </row>
    <row r="27" spans="1:27" x14ac:dyDescent="0.25">
      <c r="A27" s="25" t="s">
        <v>53</v>
      </c>
      <c r="B27" s="24" t="s">
        <v>32</v>
      </c>
      <c r="C27" s="6">
        <v>730997</v>
      </c>
      <c r="D27" s="6"/>
      <c r="E27" s="7"/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7323460</v>
      </c>
      <c r="Y27" s="8">
        <v>-7323460</v>
      </c>
      <c r="Z27" s="2">
        <v>-100</v>
      </c>
      <c r="AA27" s="6">
        <v>7323460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47579</v>
      </c>
      <c r="D30" s="6"/>
      <c r="E30" s="7">
        <v>52288</v>
      </c>
      <c r="F30" s="8">
        <v>113961</v>
      </c>
      <c r="G30" s="8">
        <v>35345</v>
      </c>
      <c r="H30" s="8">
        <v>5172</v>
      </c>
      <c r="I30" s="8"/>
      <c r="J30" s="8">
        <v>40517</v>
      </c>
      <c r="K30" s="8"/>
      <c r="L30" s="8"/>
      <c r="M30" s="8">
        <v>50013</v>
      </c>
      <c r="N30" s="8">
        <v>50013</v>
      </c>
      <c r="O30" s="8">
        <v>9428</v>
      </c>
      <c r="P30" s="8">
        <v>62793</v>
      </c>
      <c r="Q30" s="8">
        <v>20238</v>
      </c>
      <c r="R30" s="8">
        <v>92459</v>
      </c>
      <c r="S30" s="8"/>
      <c r="T30" s="8"/>
      <c r="U30" s="8"/>
      <c r="V30" s="8"/>
      <c r="W30" s="8">
        <v>182989</v>
      </c>
      <c r="X30" s="8">
        <v>113961</v>
      </c>
      <c r="Y30" s="8">
        <v>69028</v>
      </c>
      <c r="Z30" s="2">
        <v>60.571599055817337</v>
      </c>
      <c r="AA30" s="6">
        <v>113961</v>
      </c>
    </row>
    <row r="31" spans="1:27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200000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200000</v>
      </c>
      <c r="Y31" s="8">
        <v>-200000</v>
      </c>
      <c r="Z31" s="2">
        <v>-100</v>
      </c>
      <c r="AA31" s="6">
        <v>200000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61487</v>
      </c>
      <c r="D33" s="6"/>
      <c r="E33" s="7">
        <v>90858</v>
      </c>
      <c r="F33" s="8">
        <v>90858</v>
      </c>
      <c r="G33" s="8"/>
      <c r="H33" s="8"/>
      <c r="I33" s="8"/>
      <c r="J33" s="8"/>
      <c r="K33" s="8">
        <v>4401</v>
      </c>
      <c r="L33" s="8"/>
      <c r="M33" s="8"/>
      <c r="N33" s="8">
        <v>4401</v>
      </c>
      <c r="O33" s="8"/>
      <c r="P33" s="8">
        <v>4500</v>
      </c>
      <c r="Q33" s="8"/>
      <c r="R33" s="8">
        <v>4500</v>
      </c>
      <c r="S33" s="8">
        <v>36930</v>
      </c>
      <c r="T33" s="8">
        <v>246560</v>
      </c>
      <c r="U33" s="8">
        <v>5313</v>
      </c>
      <c r="V33" s="8">
        <v>288803</v>
      </c>
      <c r="W33" s="8">
        <v>297704</v>
      </c>
      <c r="X33" s="8">
        <v>90858</v>
      </c>
      <c r="Y33" s="8">
        <v>206846</v>
      </c>
      <c r="Z33" s="2">
        <v>227.6585441017852</v>
      </c>
      <c r="AA33" s="6">
        <v>90858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70248503</v>
      </c>
      <c r="D35" s="33">
        <f>SUM(D24:D34)</f>
        <v>0</v>
      </c>
      <c r="E35" s="34">
        <f t="shared" si="1"/>
        <v>8889190</v>
      </c>
      <c r="F35" s="35">
        <f t="shared" si="1"/>
        <v>15774323</v>
      </c>
      <c r="G35" s="35">
        <f t="shared" si="1"/>
        <v>632223</v>
      </c>
      <c r="H35" s="35">
        <f t="shared" si="1"/>
        <v>684035</v>
      </c>
      <c r="I35" s="35">
        <f t="shared" si="1"/>
        <v>551581</v>
      </c>
      <c r="J35" s="35">
        <f t="shared" si="1"/>
        <v>1867839</v>
      </c>
      <c r="K35" s="35">
        <f t="shared" si="1"/>
        <v>809784</v>
      </c>
      <c r="L35" s="35">
        <f t="shared" si="1"/>
        <v>630578</v>
      </c>
      <c r="M35" s="35">
        <f t="shared" si="1"/>
        <v>801046</v>
      </c>
      <c r="N35" s="35">
        <f t="shared" si="1"/>
        <v>2241408</v>
      </c>
      <c r="O35" s="35">
        <f t="shared" si="1"/>
        <v>625540</v>
      </c>
      <c r="P35" s="35">
        <f t="shared" si="1"/>
        <v>679126</v>
      </c>
      <c r="Q35" s="35">
        <f t="shared" si="1"/>
        <v>591512</v>
      </c>
      <c r="R35" s="35">
        <f t="shared" si="1"/>
        <v>1896178</v>
      </c>
      <c r="S35" s="35">
        <f t="shared" si="1"/>
        <v>652819</v>
      </c>
      <c r="T35" s="35">
        <f t="shared" si="1"/>
        <v>771371</v>
      </c>
      <c r="U35" s="35">
        <f t="shared" si="1"/>
        <v>656303</v>
      </c>
      <c r="V35" s="35">
        <f t="shared" si="1"/>
        <v>2080493</v>
      </c>
      <c r="W35" s="35">
        <f t="shared" si="1"/>
        <v>8085918</v>
      </c>
      <c r="X35" s="35">
        <f t="shared" si="1"/>
        <v>15774323</v>
      </c>
      <c r="Y35" s="35">
        <f t="shared" si="1"/>
        <v>-7688405</v>
      </c>
      <c r="Z35" s="36">
        <f>+IF(X35&lt;&gt;0,+(Y35/X35)*100,0)</f>
        <v>-48.739999808549626</v>
      </c>
      <c r="AA35" s="33">
        <f>SUM(AA24:AA34)</f>
        <v>15774323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-70248503</v>
      </c>
      <c r="D37" s="46">
        <f>+D21-D35</f>
        <v>0</v>
      </c>
      <c r="E37" s="47">
        <f t="shared" si="2"/>
        <v>-8889190</v>
      </c>
      <c r="F37" s="48">
        <f t="shared" si="2"/>
        <v>3174778</v>
      </c>
      <c r="G37" s="48">
        <f t="shared" si="2"/>
        <v>-632223</v>
      </c>
      <c r="H37" s="48">
        <f t="shared" si="2"/>
        <v>-684035</v>
      </c>
      <c r="I37" s="48">
        <f t="shared" si="2"/>
        <v>-551581</v>
      </c>
      <c r="J37" s="48">
        <f t="shared" si="2"/>
        <v>-1867839</v>
      </c>
      <c r="K37" s="48">
        <f t="shared" si="2"/>
        <v>-809784</v>
      </c>
      <c r="L37" s="48">
        <f t="shared" si="2"/>
        <v>-630578</v>
      </c>
      <c r="M37" s="48">
        <f t="shared" si="2"/>
        <v>-801046</v>
      </c>
      <c r="N37" s="48">
        <f t="shared" si="2"/>
        <v>-2241408</v>
      </c>
      <c r="O37" s="48">
        <f t="shared" si="2"/>
        <v>2076736</v>
      </c>
      <c r="P37" s="48">
        <f t="shared" si="2"/>
        <v>2030986</v>
      </c>
      <c r="Q37" s="48">
        <f t="shared" si="2"/>
        <v>2136250</v>
      </c>
      <c r="R37" s="48">
        <f t="shared" si="2"/>
        <v>6243972</v>
      </c>
      <c r="S37" s="48">
        <f t="shared" si="2"/>
        <v>2084812</v>
      </c>
      <c r="T37" s="48">
        <f t="shared" si="2"/>
        <v>1973209</v>
      </c>
      <c r="U37" s="48">
        <f t="shared" si="2"/>
        <v>2660661</v>
      </c>
      <c r="V37" s="48">
        <f t="shared" si="2"/>
        <v>6718682</v>
      </c>
      <c r="W37" s="48">
        <f t="shared" si="2"/>
        <v>8853407</v>
      </c>
      <c r="X37" s="48">
        <f>IF(F21=F35,0,X21-X35)</f>
        <v>3174778</v>
      </c>
      <c r="Y37" s="48">
        <f t="shared" si="2"/>
        <v>5678629</v>
      </c>
      <c r="Z37" s="49">
        <f>+IF(X37&lt;&gt;0,+(Y37/X37)*100,0)</f>
        <v>178.86696329633128</v>
      </c>
      <c r="AA37" s="46">
        <f>+AA21-AA35</f>
        <v>3174778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-70248503</v>
      </c>
      <c r="D41" s="56">
        <f>SUM(D37:D40)</f>
        <v>0</v>
      </c>
      <c r="E41" s="57">
        <f t="shared" si="3"/>
        <v>-8889190</v>
      </c>
      <c r="F41" s="58">
        <f t="shared" si="3"/>
        <v>3174778</v>
      </c>
      <c r="G41" s="58">
        <f t="shared" si="3"/>
        <v>-632223</v>
      </c>
      <c r="H41" s="58">
        <f t="shared" si="3"/>
        <v>-684035</v>
      </c>
      <c r="I41" s="58">
        <f t="shared" si="3"/>
        <v>-551581</v>
      </c>
      <c r="J41" s="58">
        <f t="shared" si="3"/>
        <v>-1867839</v>
      </c>
      <c r="K41" s="58">
        <f t="shared" si="3"/>
        <v>-809784</v>
      </c>
      <c r="L41" s="58">
        <f t="shared" si="3"/>
        <v>-630578</v>
      </c>
      <c r="M41" s="58">
        <f t="shared" si="3"/>
        <v>-801046</v>
      </c>
      <c r="N41" s="58">
        <f t="shared" si="3"/>
        <v>-2241408</v>
      </c>
      <c r="O41" s="58">
        <f t="shared" si="3"/>
        <v>2076736</v>
      </c>
      <c r="P41" s="58">
        <f t="shared" si="3"/>
        <v>2030986</v>
      </c>
      <c r="Q41" s="58">
        <f t="shared" si="3"/>
        <v>2136250</v>
      </c>
      <c r="R41" s="58">
        <f t="shared" si="3"/>
        <v>6243972</v>
      </c>
      <c r="S41" s="58">
        <f t="shared" si="3"/>
        <v>2084812</v>
      </c>
      <c r="T41" s="58">
        <f t="shared" si="3"/>
        <v>1973209</v>
      </c>
      <c r="U41" s="58">
        <f t="shared" si="3"/>
        <v>2660661</v>
      </c>
      <c r="V41" s="58">
        <f t="shared" si="3"/>
        <v>6718682</v>
      </c>
      <c r="W41" s="58">
        <f t="shared" si="3"/>
        <v>8853407</v>
      </c>
      <c r="X41" s="58">
        <f t="shared" si="3"/>
        <v>3174778</v>
      </c>
      <c r="Y41" s="58">
        <f t="shared" si="3"/>
        <v>5678629</v>
      </c>
      <c r="Z41" s="59">
        <f>+IF(X41&lt;&gt;0,+(Y41/X41)*100,0)</f>
        <v>178.86696329633128</v>
      </c>
      <c r="AA41" s="56">
        <f>SUM(AA37:AA40)</f>
        <v>3174778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-70248503</v>
      </c>
      <c r="D43" s="64">
        <f>+D41-D42</f>
        <v>0</v>
      </c>
      <c r="E43" s="65">
        <f t="shared" si="4"/>
        <v>-8889190</v>
      </c>
      <c r="F43" s="66">
        <f t="shared" si="4"/>
        <v>3174778</v>
      </c>
      <c r="G43" s="66">
        <f t="shared" si="4"/>
        <v>-632223</v>
      </c>
      <c r="H43" s="66">
        <f t="shared" si="4"/>
        <v>-684035</v>
      </c>
      <c r="I43" s="66">
        <f t="shared" si="4"/>
        <v>-551581</v>
      </c>
      <c r="J43" s="66">
        <f t="shared" si="4"/>
        <v>-1867839</v>
      </c>
      <c r="K43" s="66">
        <f t="shared" si="4"/>
        <v>-809784</v>
      </c>
      <c r="L43" s="66">
        <f t="shared" si="4"/>
        <v>-630578</v>
      </c>
      <c r="M43" s="66">
        <f t="shared" si="4"/>
        <v>-801046</v>
      </c>
      <c r="N43" s="66">
        <f t="shared" si="4"/>
        <v>-2241408</v>
      </c>
      <c r="O43" s="66">
        <f t="shared" si="4"/>
        <v>2076736</v>
      </c>
      <c r="P43" s="66">
        <f t="shared" si="4"/>
        <v>2030986</v>
      </c>
      <c r="Q43" s="66">
        <f t="shared" si="4"/>
        <v>2136250</v>
      </c>
      <c r="R43" s="66">
        <f t="shared" si="4"/>
        <v>6243972</v>
      </c>
      <c r="S43" s="66">
        <f t="shared" si="4"/>
        <v>2084812</v>
      </c>
      <c r="T43" s="66">
        <f t="shared" si="4"/>
        <v>1973209</v>
      </c>
      <c r="U43" s="66">
        <f t="shared" si="4"/>
        <v>2660661</v>
      </c>
      <c r="V43" s="66">
        <f t="shared" si="4"/>
        <v>6718682</v>
      </c>
      <c r="W43" s="66">
        <f t="shared" si="4"/>
        <v>8853407</v>
      </c>
      <c r="X43" s="66">
        <f t="shared" si="4"/>
        <v>3174778</v>
      </c>
      <c r="Y43" s="66">
        <f t="shared" si="4"/>
        <v>5678629</v>
      </c>
      <c r="Z43" s="67">
        <f>+IF(X43&lt;&gt;0,+(Y43/X43)*100,0)</f>
        <v>178.86696329633128</v>
      </c>
      <c r="AA43" s="64">
        <f>+AA41-AA42</f>
        <v>3174778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-70248503</v>
      </c>
      <c r="D45" s="56">
        <f>SUM(D43:D44)</f>
        <v>0</v>
      </c>
      <c r="E45" s="57">
        <f t="shared" si="5"/>
        <v>-8889190</v>
      </c>
      <c r="F45" s="58">
        <f t="shared" si="5"/>
        <v>3174778</v>
      </c>
      <c r="G45" s="58">
        <f t="shared" si="5"/>
        <v>-632223</v>
      </c>
      <c r="H45" s="58">
        <f t="shared" si="5"/>
        <v>-684035</v>
      </c>
      <c r="I45" s="58">
        <f t="shared" si="5"/>
        <v>-551581</v>
      </c>
      <c r="J45" s="58">
        <f t="shared" si="5"/>
        <v>-1867839</v>
      </c>
      <c r="K45" s="58">
        <f t="shared" si="5"/>
        <v>-809784</v>
      </c>
      <c r="L45" s="58">
        <f t="shared" si="5"/>
        <v>-630578</v>
      </c>
      <c r="M45" s="58">
        <f t="shared" si="5"/>
        <v>-801046</v>
      </c>
      <c r="N45" s="58">
        <f t="shared" si="5"/>
        <v>-2241408</v>
      </c>
      <c r="O45" s="58">
        <f t="shared" si="5"/>
        <v>2076736</v>
      </c>
      <c r="P45" s="58">
        <f t="shared" si="5"/>
        <v>2030986</v>
      </c>
      <c r="Q45" s="58">
        <f t="shared" si="5"/>
        <v>2136250</v>
      </c>
      <c r="R45" s="58">
        <f t="shared" si="5"/>
        <v>6243972</v>
      </c>
      <c r="S45" s="58">
        <f t="shared" si="5"/>
        <v>2084812</v>
      </c>
      <c r="T45" s="58">
        <f t="shared" si="5"/>
        <v>1973209</v>
      </c>
      <c r="U45" s="58">
        <f t="shared" si="5"/>
        <v>2660661</v>
      </c>
      <c r="V45" s="58">
        <f t="shared" si="5"/>
        <v>6718682</v>
      </c>
      <c r="W45" s="58">
        <f t="shared" si="5"/>
        <v>8853407</v>
      </c>
      <c r="X45" s="58">
        <f t="shared" si="5"/>
        <v>3174778</v>
      </c>
      <c r="Y45" s="58">
        <f t="shared" si="5"/>
        <v>5678629</v>
      </c>
      <c r="Z45" s="59">
        <f>+IF(X45&lt;&gt;0,+(Y45/X45)*100,0)</f>
        <v>178.86696329633128</v>
      </c>
      <c r="AA45" s="56">
        <f>SUM(AA43:AA44)</f>
        <v>3174778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-70248503</v>
      </c>
      <c r="D47" s="71">
        <f>SUM(D45:D46)</f>
        <v>0</v>
      </c>
      <c r="E47" s="72">
        <f t="shared" si="6"/>
        <v>-8889190</v>
      </c>
      <c r="F47" s="73">
        <f t="shared" si="6"/>
        <v>3174778</v>
      </c>
      <c r="G47" s="73">
        <f t="shared" si="6"/>
        <v>-632223</v>
      </c>
      <c r="H47" s="74">
        <f t="shared" si="6"/>
        <v>-684035</v>
      </c>
      <c r="I47" s="74">
        <f t="shared" si="6"/>
        <v>-551581</v>
      </c>
      <c r="J47" s="74">
        <f t="shared" si="6"/>
        <v>-1867839</v>
      </c>
      <c r="K47" s="74">
        <f t="shared" si="6"/>
        <v>-809784</v>
      </c>
      <c r="L47" s="74">
        <f t="shared" si="6"/>
        <v>-630578</v>
      </c>
      <c r="M47" s="73">
        <f t="shared" si="6"/>
        <v>-801046</v>
      </c>
      <c r="N47" s="73">
        <f t="shared" si="6"/>
        <v>-2241408</v>
      </c>
      <c r="O47" s="74">
        <f t="shared" si="6"/>
        <v>2076736</v>
      </c>
      <c r="P47" s="74">
        <f t="shared" si="6"/>
        <v>2030986</v>
      </c>
      <c r="Q47" s="74">
        <f t="shared" si="6"/>
        <v>2136250</v>
      </c>
      <c r="R47" s="74">
        <f t="shared" si="6"/>
        <v>6243972</v>
      </c>
      <c r="S47" s="74">
        <f t="shared" si="6"/>
        <v>2084812</v>
      </c>
      <c r="T47" s="73">
        <f t="shared" si="6"/>
        <v>1973209</v>
      </c>
      <c r="U47" s="73">
        <f t="shared" si="6"/>
        <v>2660661</v>
      </c>
      <c r="V47" s="74">
        <f t="shared" si="6"/>
        <v>6718682</v>
      </c>
      <c r="W47" s="74">
        <f t="shared" si="6"/>
        <v>8853407</v>
      </c>
      <c r="X47" s="74">
        <f t="shared" si="6"/>
        <v>3174778</v>
      </c>
      <c r="Y47" s="74">
        <f t="shared" si="6"/>
        <v>5678629</v>
      </c>
      <c r="Z47" s="75">
        <f>+IF(X47&lt;&gt;0,+(Y47/X47)*100,0)</f>
        <v>178.86696329633128</v>
      </c>
      <c r="AA47" s="76">
        <f>SUM(AA45:AA46)</f>
        <v>3174778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2775000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2775000</v>
      </c>
      <c r="Y38" s="8">
        <v>-2775000</v>
      </c>
      <c r="Z38" s="2">
        <v>-100</v>
      </c>
      <c r="AA38" s="6">
        <v>2775000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2775000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2775000</v>
      </c>
      <c r="Y41" s="58">
        <f t="shared" si="3"/>
        <v>-2775000</v>
      </c>
      <c r="Z41" s="59">
        <f>+IF(X41&lt;&gt;0,+(Y41/X41)*100,0)</f>
        <v>-100</v>
      </c>
      <c r="AA41" s="56">
        <f>SUM(AA37:AA40)</f>
        <v>2775000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2775000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2775000</v>
      </c>
      <c r="Y43" s="66">
        <f t="shared" si="4"/>
        <v>-2775000</v>
      </c>
      <c r="Z43" s="67">
        <f>+IF(X43&lt;&gt;0,+(Y43/X43)*100,0)</f>
        <v>-100</v>
      </c>
      <c r="AA43" s="64">
        <f>+AA41-AA42</f>
        <v>2775000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2775000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2775000</v>
      </c>
      <c r="Y45" s="58">
        <f t="shared" si="5"/>
        <v>-2775000</v>
      </c>
      <c r="Z45" s="59">
        <f>+IF(X45&lt;&gt;0,+(Y45/X45)*100,0)</f>
        <v>-100</v>
      </c>
      <c r="AA45" s="56">
        <f>SUM(AA43:AA44)</f>
        <v>2775000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2775000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2775000</v>
      </c>
      <c r="Y47" s="74">
        <f t="shared" si="6"/>
        <v>-2775000</v>
      </c>
      <c r="Z47" s="75">
        <f>+IF(X47&lt;&gt;0,+(Y47/X47)*100,0)</f>
        <v>-100</v>
      </c>
      <c r="AA47" s="76">
        <f>SUM(AA45:AA46)</f>
        <v>2775000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140063279</v>
      </c>
      <c r="D9" s="6"/>
      <c r="E9" s="7">
        <v>176491242</v>
      </c>
      <c r="F9" s="8">
        <v>176491242</v>
      </c>
      <c r="G9" s="8">
        <v>14291393</v>
      </c>
      <c r="H9" s="8">
        <v>13976567</v>
      </c>
      <c r="I9" s="8">
        <v>14112960</v>
      </c>
      <c r="J9" s="8">
        <v>42380920</v>
      </c>
      <c r="K9" s="8">
        <v>14016887</v>
      </c>
      <c r="L9" s="8">
        <v>13966332</v>
      </c>
      <c r="M9" s="8">
        <v>13532269</v>
      </c>
      <c r="N9" s="8">
        <v>41515488</v>
      </c>
      <c r="O9" s="8">
        <v>13870568</v>
      </c>
      <c r="P9" s="8">
        <v>13886488</v>
      </c>
      <c r="Q9" s="8">
        <v>13977002</v>
      </c>
      <c r="R9" s="8">
        <v>41734058</v>
      </c>
      <c r="S9" s="8">
        <v>13989783</v>
      </c>
      <c r="T9" s="8">
        <v>13982577</v>
      </c>
      <c r="U9" s="8">
        <v>14208990</v>
      </c>
      <c r="V9" s="8">
        <v>42181350</v>
      </c>
      <c r="W9" s="8">
        <v>167811816</v>
      </c>
      <c r="X9" s="8">
        <v>176491242</v>
      </c>
      <c r="Y9" s="8">
        <v>-8679426</v>
      </c>
      <c r="Z9" s="2">
        <v>-4.9177658345222595</v>
      </c>
      <c r="AA9" s="6">
        <v>176491242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85225420</v>
      </c>
      <c r="D13" s="6"/>
      <c r="E13" s="7">
        <v>77824222</v>
      </c>
      <c r="F13" s="8">
        <v>103662031</v>
      </c>
      <c r="G13" s="8">
        <v>8363931</v>
      </c>
      <c r="H13" s="8">
        <v>8456102</v>
      </c>
      <c r="I13" s="8">
        <v>8629369</v>
      </c>
      <c r="J13" s="8">
        <v>25449402</v>
      </c>
      <c r="K13" s="8">
        <v>8600017</v>
      </c>
      <c r="L13" s="8">
        <v>8812158</v>
      </c>
      <c r="M13" s="8">
        <v>8446260</v>
      </c>
      <c r="N13" s="8">
        <v>25858435</v>
      </c>
      <c r="O13" s="8">
        <v>8785201</v>
      </c>
      <c r="P13" s="8">
        <v>9014981</v>
      </c>
      <c r="Q13" s="8">
        <v>9079692</v>
      </c>
      <c r="R13" s="8">
        <v>26879874</v>
      </c>
      <c r="S13" s="8">
        <v>9382377</v>
      </c>
      <c r="T13" s="8">
        <v>9572984</v>
      </c>
      <c r="U13" s="8">
        <v>9609791</v>
      </c>
      <c r="V13" s="8">
        <v>28565152</v>
      </c>
      <c r="W13" s="8">
        <v>106752863</v>
      </c>
      <c r="X13" s="8">
        <v>103662031</v>
      </c>
      <c r="Y13" s="8">
        <v>3090832</v>
      </c>
      <c r="Z13" s="2">
        <v>2.9816432981136556</v>
      </c>
      <c r="AA13" s="6">
        <v>103662031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357632</v>
      </c>
      <c r="D19" s="6"/>
      <c r="E19" s="7">
        <v>789168</v>
      </c>
      <c r="F19" s="26">
        <v>411162</v>
      </c>
      <c r="G19" s="26">
        <v>25454</v>
      </c>
      <c r="H19" s="26">
        <v>23181</v>
      </c>
      <c r="I19" s="26">
        <v>29056</v>
      </c>
      <c r="J19" s="26">
        <v>77691</v>
      </c>
      <c r="K19" s="26">
        <v>28950</v>
      </c>
      <c r="L19" s="26">
        <v>26936</v>
      </c>
      <c r="M19" s="26">
        <v>22265</v>
      </c>
      <c r="N19" s="26">
        <v>78151</v>
      </c>
      <c r="O19" s="26">
        <v>26213</v>
      </c>
      <c r="P19" s="26">
        <v>23230</v>
      </c>
      <c r="Q19" s="26">
        <v>23801</v>
      </c>
      <c r="R19" s="26">
        <v>73244</v>
      </c>
      <c r="S19" s="26">
        <v>21232</v>
      </c>
      <c r="T19" s="26">
        <v>18350</v>
      </c>
      <c r="U19" s="26">
        <v>20246</v>
      </c>
      <c r="V19" s="26">
        <v>59828</v>
      </c>
      <c r="W19" s="26">
        <v>288914</v>
      </c>
      <c r="X19" s="26">
        <v>411162</v>
      </c>
      <c r="Y19" s="26">
        <v>-122248</v>
      </c>
      <c r="Z19" s="27">
        <v>-29.73231962097665</v>
      </c>
      <c r="AA19" s="28">
        <v>411162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225646331</v>
      </c>
      <c r="D21" s="33">
        <f t="shared" si="0"/>
        <v>0</v>
      </c>
      <c r="E21" s="34">
        <f t="shared" si="0"/>
        <v>255104632</v>
      </c>
      <c r="F21" s="35">
        <f t="shared" si="0"/>
        <v>280564435</v>
      </c>
      <c r="G21" s="35">
        <f t="shared" si="0"/>
        <v>22680778</v>
      </c>
      <c r="H21" s="35">
        <f t="shared" si="0"/>
        <v>22455850</v>
      </c>
      <c r="I21" s="35">
        <f t="shared" si="0"/>
        <v>22771385</v>
      </c>
      <c r="J21" s="35">
        <f t="shared" si="0"/>
        <v>67908013</v>
      </c>
      <c r="K21" s="35">
        <f t="shared" si="0"/>
        <v>22645854</v>
      </c>
      <c r="L21" s="35">
        <f t="shared" si="0"/>
        <v>22805426</v>
      </c>
      <c r="M21" s="35">
        <f t="shared" si="0"/>
        <v>22000794</v>
      </c>
      <c r="N21" s="35">
        <f t="shared" si="0"/>
        <v>67452074</v>
      </c>
      <c r="O21" s="35">
        <f t="shared" si="0"/>
        <v>22681982</v>
      </c>
      <c r="P21" s="35">
        <f t="shared" si="0"/>
        <v>22924699</v>
      </c>
      <c r="Q21" s="35">
        <f t="shared" si="0"/>
        <v>23080495</v>
      </c>
      <c r="R21" s="35">
        <f t="shared" si="0"/>
        <v>68687176</v>
      </c>
      <c r="S21" s="35">
        <f t="shared" si="0"/>
        <v>23393392</v>
      </c>
      <c r="T21" s="35">
        <f t="shared" si="0"/>
        <v>23573911</v>
      </c>
      <c r="U21" s="35">
        <f t="shared" si="0"/>
        <v>23839027</v>
      </c>
      <c r="V21" s="35">
        <f t="shared" si="0"/>
        <v>70806330</v>
      </c>
      <c r="W21" s="35">
        <f t="shared" si="0"/>
        <v>274853593</v>
      </c>
      <c r="X21" s="35">
        <f t="shared" si="0"/>
        <v>280564435</v>
      </c>
      <c r="Y21" s="35">
        <f t="shared" si="0"/>
        <v>-5710842</v>
      </c>
      <c r="Z21" s="36">
        <f>+IF(X21&lt;&gt;0,+(Y21/X21)*100,0)</f>
        <v>-2.03548322152806</v>
      </c>
      <c r="AA21" s="33">
        <f>SUM(AA5:AA20)</f>
        <v>280564435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68069728</v>
      </c>
      <c r="D24" s="6"/>
      <c r="E24" s="7">
        <v>66663785</v>
      </c>
      <c r="F24" s="8">
        <v>72574896</v>
      </c>
      <c r="G24" s="8">
        <v>5480972</v>
      </c>
      <c r="H24" s="8">
        <v>5313800</v>
      </c>
      <c r="I24" s="8">
        <v>5619420</v>
      </c>
      <c r="J24" s="8">
        <v>16414192</v>
      </c>
      <c r="K24" s="8">
        <v>6852592</v>
      </c>
      <c r="L24" s="8">
        <v>6423308</v>
      </c>
      <c r="M24" s="8">
        <v>6678452</v>
      </c>
      <c r="N24" s="8">
        <v>19954352</v>
      </c>
      <c r="O24" s="8">
        <v>5962384</v>
      </c>
      <c r="P24" s="8">
        <v>6131299</v>
      </c>
      <c r="Q24" s="8">
        <v>5617178</v>
      </c>
      <c r="R24" s="8">
        <v>17710861</v>
      </c>
      <c r="S24" s="8">
        <v>5611609</v>
      </c>
      <c r="T24" s="8">
        <v>5684213</v>
      </c>
      <c r="U24" s="8">
        <v>5909301</v>
      </c>
      <c r="V24" s="8">
        <v>17205123</v>
      </c>
      <c r="W24" s="8">
        <v>71284528</v>
      </c>
      <c r="X24" s="8">
        <v>72574896</v>
      </c>
      <c r="Y24" s="8">
        <v>-1290368</v>
      </c>
      <c r="Z24" s="2">
        <v>-1.7779811906309864</v>
      </c>
      <c r="AA24" s="6">
        <v>72574896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76677189</v>
      </c>
      <c r="D26" s="6"/>
      <c r="E26" s="7">
        <v>52947372</v>
      </c>
      <c r="F26" s="8">
        <v>52947372</v>
      </c>
      <c r="G26" s="8"/>
      <c r="H26" s="8">
        <v>3302837</v>
      </c>
      <c r="I26" s="8">
        <v>1115149</v>
      </c>
      <c r="J26" s="8">
        <v>4417986</v>
      </c>
      <c r="K26" s="8">
        <v>2467323</v>
      </c>
      <c r="L26" s="8">
        <v>1075805</v>
      </c>
      <c r="M26" s="8"/>
      <c r="N26" s="8">
        <v>3543128</v>
      </c>
      <c r="O26" s="8">
        <v>2267921</v>
      </c>
      <c r="P26" s="8">
        <v>1035910</v>
      </c>
      <c r="Q26" s="8"/>
      <c r="R26" s="8">
        <v>3303831</v>
      </c>
      <c r="S26" s="8">
        <v>2869102</v>
      </c>
      <c r="T26" s="8">
        <v>1301920</v>
      </c>
      <c r="U26" s="8">
        <v>1305991</v>
      </c>
      <c r="V26" s="8">
        <v>5477013</v>
      </c>
      <c r="W26" s="8">
        <v>16741958</v>
      </c>
      <c r="X26" s="8">
        <v>52947372</v>
      </c>
      <c r="Y26" s="8">
        <v>-36205414</v>
      </c>
      <c r="Z26" s="2">
        <v>-68.380001938528707</v>
      </c>
      <c r="AA26" s="6">
        <v>52947372</v>
      </c>
    </row>
    <row r="27" spans="1:27" x14ac:dyDescent="0.25">
      <c r="A27" s="25" t="s">
        <v>53</v>
      </c>
      <c r="B27" s="24" t="s">
        <v>32</v>
      </c>
      <c r="C27" s="6">
        <v>11980</v>
      </c>
      <c r="D27" s="6"/>
      <c r="E27" s="7">
        <v>2045448</v>
      </c>
      <c r="F27" s="8">
        <v>2045448</v>
      </c>
      <c r="G27" s="8"/>
      <c r="H27" s="8"/>
      <c r="I27" s="8"/>
      <c r="J27" s="8"/>
      <c r="K27" s="8">
        <v>681816</v>
      </c>
      <c r="L27" s="8"/>
      <c r="M27" s="8">
        <v>340908</v>
      </c>
      <c r="N27" s="8">
        <v>1022724</v>
      </c>
      <c r="O27" s="8"/>
      <c r="P27" s="8"/>
      <c r="Q27" s="8">
        <v>340908</v>
      </c>
      <c r="R27" s="8">
        <v>340908</v>
      </c>
      <c r="S27" s="8"/>
      <c r="T27" s="8"/>
      <c r="U27" s="8"/>
      <c r="V27" s="8"/>
      <c r="W27" s="8">
        <v>1363632</v>
      </c>
      <c r="X27" s="8">
        <v>2045448</v>
      </c>
      <c r="Y27" s="8">
        <v>-681816</v>
      </c>
      <c r="Z27" s="2">
        <v>-33.333333333333329</v>
      </c>
      <c r="AA27" s="6">
        <v>2045448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25902</v>
      </c>
      <c r="F28" s="8">
        <v>25902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25902</v>
      </c>
      <c r="Y28" s="8">
        <v>-25902</v>
      </c>
      <c r="Z28" s="2">
        <v>-100</v>
      </c>
      <c r="AA28" s="6">
        <v>25902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2277931</v>
      </c>
      <c r="D30" s="6"/>
      <c r="E30" s="7">
        <v>2180453</v>
      </c>
      <c r="F30" s="8">
        <v>2770956</v>
      </c>
      <c r="G30" s="8"/>
      <c r="H30" s="8">
        <v>42766</v>
      </c>
      <c r="I30" s="8">
        <v>14006</v>
      </c>
      <c r="J30" s="8">
        <v>56772</v>
      </c>
      <c r="K30" s="8">
        <v>6762</v>
      </c>
      <c r="L30" s="8">
        <v>955082</v>
      </c>
      <c r="M30" s="8">
        <v>128537</v>
      </c>
      <c r="N30" s="8">
        <v>1090381</v>
      </c>
      <c r="O30" s="8">
        <v>18295</v>
      </c>
      <c r="P30" s="8">
        <v>164886</v>
      </c>
      <c r="Q30" s="8">
        <v>5757</v>
      </c>
      <c r="R30" s="8">
        <v>188938</v>
      </c>
      <c r="S30" s="8">
        <v>62244</v>
      </c>
      <c r="T30" s="8">
        <v>4430</v>
      </c>
      <c r="U30" s="8">
        <v>109647</v>
      </c>
      <c r="V30" s="8">
        <v>176321</v>
      </c>
      <c r="W30" s="8">
        <v>1512412</v>
      </c>
      <c r="X30" s="8">
        <v>2770956</v>
      </c>
      <c r="Y30" s="8">
        <v>-1258544</v>
      </c>
      <c r="Z30" s="2">
        <v>-45.419126106657778</v>
      </c>
      <c r="AA30" s="6">
        <v>2770956</v>
      </c>
    </row>
    <row r="31" spans="1:27" x14ac:dyDescent="0.25">
      <c r="A31" s="25" t="s">
        <v>57</v>
      </c>
      <c r="B31" s="24" t="s">
        <v>32</v>
      </c>
      <c r="C31" s="6">
        <v>36265171</v>
      </c>
      <c r="D31" s="6"/>
      <c r="E31" s="7">
        <v>63505057</v>
      </c>
      <c r="F31" s="8">
        <v>98429347</v>
      </c>
      <c r="G31" s="8">
        <v>2627633</v>
      </c>
      <c r="H31" s="8">
        <v>4488286</v>
      </c>
      <c r="I31" s="8">
        <v>11078229</v>
      </c>
      <c r="J31" s="8">
        <v>18194148</v>
      </c>
      <c r="K31" s="8">
        <v>8673757</v>
      </c>
      <c r="L31" s="8">
        <v>9662930</v>
      </c>
      <c r="M31" s="8">
        <v>13653266</v>
      </c>
      <c r="N31" s="8">
        <v>31989953</v>
      </c>
      <c r="O31" s="8">
        <v>7066669</v>
      </c>
      <c r="P31" s="8">
        <v>7746499</v>
      </c>
      <c r="Q31" s="8">
        <v>4821612</v>
      </c>
      <c r="R31" s="8">
        <v>19634780</v>
      </c>
      <c r="S31" s="8">
        <v>9180981</v>
      </c>
      <c r="T31" s="8">
        <v>4717595</v>
      </c>
      <c r="U31" s="8">
        <v>9533613</v>
      </c>
      <c r="V31" s="8">
        <v>23432189</v>
      </c>
      <c r="W31" s="8">
        <v>93251070</v>
      </c>
      <c r="X31" s="8">
        <v>98429347</v>
      </c>
      <c r="Y31" s="8">
        <v>-5178277</v>
      </c>
      <c r="Z31" s="2">
        <v>-5.2609076030952435</v>
      </c>
      <c r="AA31" s="6">
        <v>98429347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8701424</v>
      </c>
      <c r="D33" s="6"/>
      <c r="E33" s="7">
        <v>2244698</v>
      </c>
      <c r="F33" s="8">
        <v>3780465</v>
      </c>
      <c r="G33" s="8">
        <v>48058</v>
      </c>
      <c r="H33" s="8">
        <v>48771</v>
      </c>
      <c r="I33" s="8">
        <v>126493</v>
      </c>
      <c r="J33" s="8">
        <v>223322</v>
      </c>
      <c r="K33" s="8">
        <v>112644</v>
      </c>
      <c r="L33" s="8">
        <v>923331</v>
      </c>
      <c r="M33" s="8">
        <v>410522</v>
      </c>
      <c r="N33" s="8">
        <v>1446497</v>
      </c>
      <c r="O33" s="8">
        <v>207878</v>
      </c>
      <c r="P33" s="8">
        <v>473492</v>
      </c>
      <c r="Q33" s="8">
        <v>882527</v>
      </c>
      <c r="R33" s="8">
        <v>1563897</v>
      </c>
      <c r="S33" s="8">
        <v>41099</v>
      </c>
      <c r="T33" s="8">
        <v>253563</v>
      </c>
      <c r="U33" s="8">
        <v>669975</v>
      </c>
      <c r="V33" s="8">
        <v>964637</v>
      </c>
      <c r="W33" s="8">
        <v>4198353</v>
      </c>
      <c r="X33" s="8">
        <v>3780465</v>
      </c>
      <c r="Y33" s="8">
        <v>417888</v>
      </c>
      <c r="Z33" s="2">
        <v>11.053878292749701</v>
      </c>
      <c r="AA33" s="6">
        <v>3780465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192003423</v>
      </c>
      <c r="D35" s="33">
        <f>SUM(D24:D34)</f>
        <v>0</v>
      </c>
      <c r="E35" s="34">
        <f t="shared" si="1"/>
        <v>189612715</v>
      </c>
      <c r="F35" s="35">
        <f t="shared" si="1"/>
        <v>232574386</v>
      </c>
      <c r="G35" s="35">
        <f t="shared" si="1"/>
        <v>8156663</v>
      </c>
      <c r="H35" s="35">
        <f t="shared" si="1"/>
        <v>13196460</v>
      </c>
      <c r="I35" s="35">
        <f t="shared" si="1"/>
        <v>17953297</v>
      </c>
      <c r="J35" s="35">
        <f t="shared" si="1"/>
        <v>39306420</v>
      </c>
      <c r="K35" s="35">
        <f t="shared" si="1"/>
        <v>18794894</v>
      </c>
      <c r="L35" s="35">
        <f t="shared" si="1"/>
        <v>19040456</v>
      </c>
      <c r="M35" s="35">
        <f t="shared" si="1"/>
        <v>21211685</v>
      </c>
      <c r="N35" s="35">
        <f t="shared" si="1"/>
        <v>59047035</v>
      </c>
      <c r="O35" s="35">
        <f t="shared" si="1"/>
        <v>15523147</v>
      </c>
      <c r="P35" s="35">
        <f t="shared" si="1"/>
        <v>15552086</v>
      </c>
      <c r="Q35" s="35">
        <f t="shared" si="1"/>
        <v>11667982</v>
      </c>
      <c r="R35" s="35">
        <f t="shared" si="1"/>
        <v>42743215</v>
      </c>
      <c r="S35" s="35">
        <f t="shared" si="1"/>
        <v>17765035</v>
      </c>
      <c r="T35" s="35">
        <f t="shared" si="1"/>
        <v>11961721</v>
      </c>
      <c r="U35" s="35">
        <f t="shared" si="1"/>
        <v>17528527</v>
      </c>
      <c r="V35" s="35">
        <f t="shared" si="1"/>
        <v>47255283</v>
      </c>
      <c r="W35" s="35">
        <f t="shared" si="1"/>
        <v>188351953</v>
      </c>
      <c r="X35" s="35">
        <f t="shared" si="1"/>
        <v>232574386</v>
      </c>
      <c r="Y35" s="35">
        <f t="shared" si="1"/>
        <v>-44222433</v>
      </c>
      <c r="Z35" s="36">
        <f>+IF(X35&lt;&gt;0,+(Y35/X35)*100,0)</f>
        <v>-19.014317853557614</v>
      </c>
      <c r="AA35" s="33">
        <f>SUM(AA24:AA34)</f>
        <v>232574386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33642908</v>
      </c>
      <c r="D37" s="46">
        <f>+D21-D35</f>
        <v>0</v>
      </c>
      <c r="E37" s="47">
        <f t="shared" si="2"/>
        <v>65491917</v>
      </c>
      <c r="F37" s="48">
        <f t="shared" si="2"/>
        <v>47990049</v>
      </c>
      <c r="G37" s="48">
        <f t="shared" si="2"/>
        <v>14524115</v>
      </c>
      <c r="H37" s="48">
        <f t="shared" si="2"/>
        <v>9259390</v>
      </c>
      <c r="I37" s="48">
        <f t="shared" si="2"/>
        <v>4818088</v>
      </c>
      <c r="J37" s="48">
        <f t="shared" si="2"/>
        <v>28601593</v>
      </c>
      <c r="K37" s="48">
        <f t="shared" si="2"/>
        <v>3850960</v>
      </c>
      <c r="L37" s="48">
        <f t="shared" si="2"/>
        <v>3764970</v>
      </c>
      <c r="M37" s="48">
        <f t="shared" si="2"/>
        <v>789109</v>
      </c>
      <c r="N37" s="48">
        <f t="shared" si="2"/>
        <v>8405039</v>
      </c>
      <c r="O37" s="48">
        <f t="shared" si="2"/>
        <v>7158835</v>
      </c>
      <c r="P37" s="48">
        <f t="shared" si="2"/>
        <v>7372613</v>
      </c>
      <c r="Q37" s="48">
        <f t="shared" si="2"/>
        <v>11412513</v>
      </c>
      <c r="R37" s="48">
        <f t="shared" si="2"/>
        <v>25943961</v>
      </c>
      <c r="S37" s="48">
        <f t="shared" si="2"/>
        <v>5628357</v>
      </c>
      <c r="T37" s="48">
        <f t="shared" si="2"/>
        <v>11612190</v>
      </c>
      <c r="U37" s="48">
        <f t="shared" si="2"/>
        <v>6310500</v>
      </c>
      <c r="V37" s="48">
        <f t="shared" si="2"/>
        <v>23551047</v>
      </c>
      <c r="W37" s="48">
        <f t="shared" si="2"/>
        <v>86501640</v>
      </c>
      <c r="X37" s="48">
        <f>IF(F21=F35,0,X21-X35)</f>
        <v>47990049</v>
      </c>
      <c r="Y37" s="48">
        <f t="shared" si="2"/>
        <v>38511591</v>
      </c>
      <c r="Z37" s="49">
        <f>+IF(X37&lt;&gt;0,+(Y37/X37)*100,0)</f>
        <v>80.249117895253661</v>
      </c>
      <c r="AA37" s="46">
        <f>+AA21-AA35</f>
        <v>47990049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33642908</v>
      </c>
      <c r="D41" s="56">
        <f>SUM(D37:D40)</f>
        <v>0</v>
      </c>
      <c r="E41" s="57">
        <f t="shared" si="3"/>
        <v>65491917</v>
      </c>
      <c r="F41" s="58">
        <f t="shared" si="3"/>
        <v>47990049</v>
      </c>
      <c r="G41" s="58">
        <f t="shared" si="3"/>
        <v>14524115</v>
      </c>
      <c r="H41" s="58">
        <f t="shared" si="3"/>
        <v>9259390</v>
      </c>
      <c r="I41" s="58">
        <f t="shared" si="3"/>
        <v>4818088</v>
      </c>
      <c r="J41" s="58">
        <f t="shared" si="3"/>
        <v>28601593</v>
      </c>
      <c r="K41" s="58">
        <f t="shared" si="3"/>
        <v>3850960</v>
      </c>
      <c r="L41" s="58">
        <f t="shared" si="3"/>
        <v>3764970</v>
      </c>
      <c r="M41" s="58">
        <f t="shared" si="3"/>
        <v>789109</v>
      </c>
      <c r="N41" s="58">
        <f t="shared" si="3"/>
        <v>8405039</v>
      </c>
      <c r="O41" s="58">
        <f t="shared" si="3"/>
        <v>7158835</v>
      </c>
      <c r="P41" s="58">
        <f t="shared" si="3"/>
        <v>7372613</v>
      </c>
      <c r="Q41" s="58">
        <f t="shared" si="3"/>
        <v>11412513</v>
      </c>
      <c r="R41" s="58">
        <f t="shared" si="3"/>
        <v>25943961</v>
      </c>
      <c r="S41" s="58">
        <f t="shared" si="3"/>
        <v>5628357</v>
      </c>
      <c r="T41" s="58">
        <f t="shared" si="3"/>
        <v>11612190</v>
      </c>
      <c r="U41" s="58">
        <f t="shared" si="3"/>
        <v>6310500</v>
      </c>
      <c r="V41" s="58">
        <f t="shared" si="3"/>
        <v>23551047</v>
      </c>
      <c r="W41" s="58">
        <f t="shared" si="3"/>
        <v>86501640</v>
      </c>
      <c r="X41" s="58">
        <f t="shared" si="3"/>
        <v>47990049</v>
      </c>
      <c r="Y41" s="58">
        <f t="shared" si="3"/>
        <v>38511591</v>
      </c>
      <c r="Z41" s="59">
        <f>+IF(X41&lt;&gt;0,+(Y41/X41)*100,0)</f>
        <v>80.249117895253661</v>
      </c>
      <c r="AA41" s="56">
        <f>SUM(AA37:AA40)</f>
        <v>47990049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33642908</v>
      </c>
      <c r="D43" s="64">
        <f>+D41-D42</f>
        <v>0</v>
      </c>
      <c r="E43" s="65">
        <f t="shared" si="4"/>
        <v>65491917</v>
      </c>
      <c r="F43" s="66">
        <f t="shared" si="4"/>
        <v>47990049</v>
      </c>
      <c r="G43" s="66">
        <f t="shared" si="4"/>
        <v>14524115</v>
      </c>
      <c r="H43" s="66">
        <f t="shared" si="4"/>
        <v>9259390</v>
      </c>
      <c r="I43" s="66">
        <f t="shared" si="4"/>
        <v>4818088</v>
      </c>
      <c r="J43" s="66">
        <f t="shared" si="4"/>
        <v>28601593</v>
      </c>
      <c r="K43" s="66">
        <f t="shared" si="4"/>
        <v>3850960</v>
      </c>
      <c r="L43" s="66">
        <f t="shared" si="4"/>
        <v>3764970</v>
      </c>
      <c r="M43" s="66">
        <f t="shared" si="4"/>
        <v>789109</v>
      </c>
      <c r="N43" s="66">
        <f t="shared" si="4"/>
        <v>8405039</v>
      </c>
      <c r="O43" s="66">
        <f t="shared" si="4"/>
        <v>7158835</v>
      </c>
      <c r="P43" s="66">
        <f t="shared" si="4"/>
        <v>7372613</v>
      </c>
      <c r="Q43" s="66">
        <f t="shared" si="4"/>
        <v>11412513</v>
      </c>
      <c r="R43" s="66">
        <f t="shared" si="4"/>
        <v>25943961</v>
      </c>
      <c r="S43" s="66">
        <f t="shared" si="4"/>
        <v>5628357</v>
      </c>
      <c r="T43" s="66">
        <f t="shared" si="4"/>
        <v>11612190</v>
      </c>
      <c r="U43" s="66">
        <f t="shared" si="4"/>
        <v>6310500</v>
      </c>
      <c r="V43" s="66">
        <f t="shared" si="4"/>
        <v>23551047</v>
      </c>
      <c r="W43" s="66">
        <f t="shared" si="4"/>
        <v>86501640</v>
      </c>
      <c r="X43" s="66">
        <f t="shared" si="4"/>
        <v>47990049</v>
      </c>
      <c r="Y43" s="66">
        <f t="shared" si="4"/>
        <v>38511591</v>
      </c>
      <c r="Z43" s="67">
        <f>+IF(X43&lt;&gt;0,+(Y43/X43)*100,0)</f>
        <v>80.249117895253661</v>
      </c>
      <c r="AA43" s="64">
        <f>+AA41-AA42</f>
        <v>47990049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33642908</v>
      </c>
      <c r="D45" s="56">
        <f>SUM(D43:D44)</f>
        <v>0</v>
      </c>
      <c r="E45" s="57">
        <f t="shared" si="5"/>
        <v>65491917</v>
      </c>
      <c r="F45" s="58">
        <f t="shared" si="5"/>
        <v>47990049</v>
      </c>
      <c r="G45" s="58">
        <f t="shared" si="5"/>
        <v>14524115</v>
      </c>
      <c r="H45" s="58">
        <f t="shared" si="5"/>
        <v>9259390</v>
      </c>
      <c r="I45" s="58">
        <f t="shared" si="5"/>
        <v>4818088</v>
      </c>
      <c r="J45" s="58">
        <f t="shared" si="5"/>
        <v>28601593</v>
      </c>
      <c r="K45" s="58">
        <f t="shared" si="5"/>
        <v>3850960</v>
      </c>
      <c r="L45" s="58">
        <f t="shared" si="5"/>
        <v>3764970</v>
      </c>
      <c r="M45" s="58">
        <f t="shared" si="5"/>
        <v>789109</v>
      </c>
      <c r="N45" s="58">
        <f t="shared" si="5"/>
        <v>8405039</v>
      </c>
      <c r="O45" s="58">
        <f t="shared" si="5"/>
        <v>7158835</v>
      </c>
      <c r="P45" s="58">
        <f t="shared" si="5"/>
        <v>7372613</v>
      </c>
      <c r="Q45" s="58">
        <f t="shared" si="5"/>
        <v>11412513</v>
      </c>
      <c r="R45" s="58">
        <f t="shared" si="5"/>
        <v>25943961</v>
      </c>
      <c r="S45" s="58">
        <f t="shared" si="5"/>
        <v>5628357</v>
      </c>
      <c r="T45" s="58">
        <f t="shared" si="5"/>
        <v>11612190</v>
      </c>
      <c r="U45" s="58">
        <f t="shared" si="5"/>
        <v>6310500</v>
      </c>
      <c r="V45" s="58">
        <f t="shared" si="5"/>
        <v>23551047</v>
      </c>
      <c r="W45" s="58">
        <f t="shared" si="5"/>
        <v>86501640</v>
      </c>
      <c r="X45" s="58">
        <f t="shared" si="5"/>
        <v>47990049</v>
      </c>
      <c r="Y45" s="58">
        <f t="shared" si="5"/>
        <v>38511591</v>
      </c>
      <c r="Z45" s="59">
        <f>+IF(X45&lt;&gt;0,+(Y45/X45)*100,0)</f>
        <v>80.249117895253661</v>
      </c>
      <c r="AA45" s="56">
        <f>SUM(AA43:AA44)</f>
        <v>47990049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33642908</v>
      </c>
      <c r="D47" s="71">
        <f>SUM(D45:D46)</f>
        <v>0</v>
      </c>
      <c r="E47" s="72">
        <f t="shared" si="6"/>
        <v>65491917</v>
      </c>
      <c r="F47" s="73">
        <f t="shared" si="6"/>
        <v>47990049</v>
      </c>
      <c r="G47" s="73">
        <f t="shared" si="6"/>
        <v>14524115</v>
      </c>
      <c r="H47" s="74">
        <f t="shared" si="6"/>
        <v>9259390</v>
      </c>
      <c r="I47" s="74">
        <f t="shared" si="6"/>
        <v>4818088</v>
      </c>
      <c r="J47" s="74">
        <f t="shared" si="6"/>
        <v>28601593</v>
      </c>
      <c r="K47" s="74">
        <f t="shared" si="6"/>
        <v>3850960</v>
      </c>
      <c r="L47" s="74">
        <f t="shared" si="6"/>
        <v>3764970</v>
      </c>
      <c r="M47" s="73">
        <f t="shared" si="6"/>
        <v>789109</v>
      </c>
      <c r="N47" s="73">
        <f t="shared" si="6"/>
        <v>8405039</v>
      </c>
      <c r="O47" s="74">
        <f t="shared" si="6"/>
        <v>7158835</v>
      </c>
      <c r="P47" s="74">
        <f t="shared" si="6"/>
        <v>7372613</v>
      </c>
      <c r="Q47" s="74">
        <f t="shared" si="6"/>
        <v>11412513</v>
      </c>
      <c r="R47" s="74">
        <f t="shared" si="6"/>
        <v>25943961</v>
      </c>
      <c r="S47" s="74">
        <f t="shared" si="6"/>
        <v>5628357</v>
      </c>
      <c r="T47" s="73">
        <f t="shared" si="6"/>
        <v>11612190</v>
      </c>
      <c r="U47" s="73">
        <f t="shared" si="6"/>
        <v>6310500</v>
      </c>
      <c r="V47" s="74">
        <f t="shared" si="6"/>
        <v>23551047</v>
      </c>
      <c r="W47" s="74">
        <f t="shared" si="6"/>
        <v>86501640</v>
      </c>
      <c r="X47" s="74">
        <f t="shared" si="6"/>
        <v>47990049</v>
      </c>
      <c r="Y47" s="74">
        <f t="shared" si="6"/>
        <v>38511591</v>
      </c>
      <c r="Z47" s="75">
        <f>+IF(X47&lt;&gt;0,+(Y47/X47)*100,0)</f>
        <v>80.249117895253661</v>
      </c>
      <c r="AA47" s="76">
        <f>SUM(AA45:AA46)</f>
        <v>47990049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13991106</v>
      </c>
      <c r="D9" s="6"/>
      <c r="E9" s="7">
        <v>14907000</v>
      </c>
      <c r="F9" s="8">
        <v>15247186</v>
      </c>
      <c r="G9" s="8">
        <v>1328948</v>
      </c>
      <c r="H9" s="8">
        <v>2140478</v>
      </c>
      <c r="I9" s="8">
        <v>1365234</v>
      </c>
      <c r="J9" s="8">
        <v>4834660</v>
      </c>
      <c r="K9" s="8">
        <v>2505595</v>
      </c>
      <c r="L9" s="8">
        <v>-969928</v>
      </c>
      <c r="M9" s="8">
        <v>1253266</v>
      </c>
      <c r="N9" s="8">
        <v>2788933</v>
      </c>
      <c r="O9" s="8">
        <v>1257017</v>
      </c>
      <c r="P9" s="8">
        <v>1253001</v>
      </c>
      <c r="Q9" s="8">
        <v>1254535</v>
      </c>
      <c r="R9" s="8">
        <v>3764553</v>
      </c>
      <c r="S9" s="8">
        <v>1252320</v>
      </c>
      <c r="T9" s="8">
        <v>923040</v>
      </c>
      <c r="U9" s="8">
        <v>1583986</v>
      </c>
      <c r="V9" s="8">
        <v>3759346</v>
      </c>
      <c r="W9" s="8">
        <v>15147492</v>
      </c>
      <c r="X9" s="8">
        <v>15247186</v>
      </c>
      <c r="Y9" s="8">
        <v>-99694</v>
      </c>
      <c r="Z9" s="2">
        <v>-0.65385179927627302</v>
      </c>
      <c r="AA9" s="6">
        <v>15247186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7992521</v>
      </c>
      <c r="D13" s="6"/>
      <c r="E13" s="7"/>
      <c r="F13" s="8"/>
      <c r="G13" s="8">
        <v>722985</v>
      </c>
      <c r="H13" s="8">
        <v>1388580</v>
      </c>
      <c r="I13" s="8">
        <v>733522</v>
      </c>
      <c r="J13" s="8">
        <v>2845087</v>
      </c>
      <c r="K13" s="8">
        <v>1478965</v>
      </c>
      <c r="L13" s="8">
        <v>-656296</v>
      </c>
      <c r="M13" s="8">
        <v>778528</v>
      </c>
      <c r="N13" s="8">
        <v>1601197</v>
      </c>
      <c r="O13" s="8">
        <v>784656</v>
      </c>
      <c r="P13" s="8">
        <v>818093</v>
      </c>
      <c r="Q13" s="8">
        <v>824343</v>
      </c>
      <c r="R13" s="8">
        <v>2427092</v>
      </c>
      <c r="S13" s="8">
        <v>858519</v>
      </c>
      <c r="T13" s="8">
        <v>865293</v>
      </c>
      <c r="U13" s="8">
        <v>925913</v>
      </c>
      <c r="V13" s="8">
        <v>2649725</v>
      </c>
      <c r="W13" s="8">
        <v>9523101</v>
      </c>
      <c r="X13" s="8"/>
      <c r="Y13" s="8">
        <v>9523101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21983627</v>
      </c>
      <c r="D21" s="33">
        <f t="shared" si="0"/>
        <v>0</v>
      </c>
      <c r="E21" s="34">
        <f t="shared" si="0"/>
        <v>14907000</v>
      </c>
      <c r="F21" s="35">
        <f t="shared" si="0"/>
        <v>15247186</v>
      </c>
      <c r="G21" s="35">
        <f t="shared" si="0"/>
        <v>2051933</v>
      </c>
      <c r="H21" s="35">
        <f t="shared" si="0"/>
        <v>3529058</v>
      </c>
      <c r="I21" s="35">
        <f t="shared" si="0"/>
        <v>2098756</v>
      </c>
      <c r="J21" s="35">
        <f t="shared" si="0"/>
        <v>7679747</v>
      </c>
      <c r="K21" s="35">
        <f t="shared" si="0"/>
        <v>3984560</v>
      </c>
      <c r="L21" s="35">
        <f t="shared" si="0"/>
        <v>-1626224</v>
      </c>
      <c r="M21" s="35">
        <f t="shared" si="0"/>
        <v>2031794</v>
      </c>
      <c r="N21" s="35">
        <f t="shared" si="0"/>
        <v>4390130</v>
      </c>
      <c r="O21" s="35">
        <f t="shared" si="0"/>
        <v>2041673</v>
      </c>
      <c r="P21" s="35">
        <f t="shared" si="0"/>
        <v>2071094</v>
      </c>
      <c r="Q21" s="35">
        <f t="shared" si="0"/>
        <v>2078878</v>
      </c>
      <c r="R21" s="35">
        <f t="shared" si="0"/>
        <v>6191645</v>
      </c>
      <c r="S21" s="35">
        <f t="shared" si="0"/>
        <v>2110839</v>
      </c>
      <c r="T21" s="35">
        <f t="shared" si="0"/>
        <v>1788333</v>
      </c>
      <c r="U21" s="35">
        <f t="shared" si="0"/>
        <v>2509899</v>
      </c>
      <c r="V21" s="35">
        <f t="shared" si="0"/>
        <v>6409071</v>
      </c>
      <c r="W21" s="35">
        <f t="shared" si="0"/>
        <v>24670593</v>
      </c>
      <c r="X21" s="35">
        <f t="shared" si="0"/>
        <v>15247186</v>
      </c>
      <c r="Y21" s="35">
        <f t="shared" si="0"/>
        <v>9423407</v>
      </c>
      <c r="Z21" s="36">
        <f>+IF(X21&lt;&gt;0,+(Y21/X21)*100,0)</f>
        <v>61.804237188422839</v>
      </c>
      <c r="AA21" s="33">
        <f>SUM(AA5:AA20)</f>
        <v>15247186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7413741</v>
      </c>
      <c r="D24" s="6"/>
      <c r="E24" s="7">
        <v>9676278</v>
      </c>
      <c r="F24" s="8">
        <v>8780105</v>
      </c>
      <c r="G24" s="8">
        <v>572453</v>
      </c>
      <c r="H24" s="8">
        <v>604079</v>
      </c>
      <c r="I24" s="8">
        <v>619093</v>
      </c>
      <c r="J24" s="8">
        <v>1795625</v>
      </c>
      <c r="K24" s="8">
        <v>638739</v>
      </c>
      <c r="L24" s="8">
        <v>745888</v>
      </c>
      <c r="M24" s="8">
        <v>705843</v>
      </c>
      <c r="N24" s="8">
        <v>2090470</v>
      </c>
      <c r="O24" s="8">
        <v>664142</v>
      </c>
      <c r="P24" s="8">
        <v>627685</v>
      </c>
      <c r="Q24" s="8">
        <v>681956</v>
      </c>
      <c r="R24" s="8">
        <v>1973783</v>
      </c>
      <c r="S24" s="8">
        <v>598879</v>
      </c>
      <c r="T24" s="8">
        <v>527956</v>
      </c>
      <c r="U24" s="8">
        <v>659063</v>
      </c>
      <c r="V24" s="8">
        <v>1785898</v>
      </c>
      <c r="W24" s="8">
        <v>7645776</v>
      </c>
      <c r="X24" s="8">
        <v>8780105</v>
      </c>
      <c r="Y24" s="8">
        <v>-1134329</v>
      </c>
      <c r="Z24" s="2">
        <v>-12.919310190481776</v>
      </c>
      <c r="AA24" s="6">
        <v>8780105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11303</v>
      </c>
      <c r="I26" s="8">
        <v>6546</v>
      </c>
      <c r="J26" s="8">
        <v>17849</v>
      </c>
      <c r="K26" s="8"/>
      <c r="L26" s="8">
        <v>-160</v>
      </c>
      <c r="M26" s="8">
        <v>4112</v>
      </c>
      <c r="N26" s="8">
        <v>3952</v>
      </c>
      <c r="O26" s="8"/>
      <c r="P26" s="8">
        <v>2191</v>
      </c>
      <c r="Q26" s="8"/>
      <c r="R26" s="8">
        <v>2191</v>
      </c>
      <c r="S26" s="8">
        <v>210</v>
      </c>
      <c r="T26" s="8"/>
      <c r="U26" s="8">
        <v>250</v>
      </c>
      <c r="V26" s="8">
        <v>460</v>
      </c>
      <c r="W26" s="8">
        <v>24452</v>
      </c>
      <c r="X26" s="8"/>
      <c r="Y26" s="8">
        <v>24452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172052</v>
      </c>
      <c r="D30" s="6"/>
      <c r="E30" s="7">
        <v>600000</v>
      </c>
      <c r="F30" s="8">
        <v>600000</v>
      </c>
      <c r="G30" s="8"/>
      <c r="H30" s="8"/>
      <c r="I30" s="8"/>
      <c r="J30" s="8"/>
      <c r="K30" s="8">
        <v>247980</v>
      </c>
      <c r="L30" s="8"/>
      <c r="M30" s="8">
        <v>88123</v>
      </c>
      <c r="N30" s="8">
        <v>336103</v>
      </c>
      <c r="O30" s="8"/>
      <c r="P30" s="8"/>
      <c r="Q30" s="8"/>
      <c r="R30" s="8"/>
      <c r="S30" s="8">
        <v>-38060</v>
      </c>
      <c r="T30" s="8"/>
      <c r="U30" s="8"/>
      <c r="V30" s="8">
        <v>-38060</v>
      </c>
      <c r="W30" s="8">
        <v>298043</v>
      </c>
      <c r="X30" s="8">
        <v>600000</v>
      </c>
      <c r="Y30" s="8">
        <v>-301957</v>
      </c>
      <c r="Z30" s="2">
        <v>-50.326166666666673</v>
      </c>
      <c r="AA30" s="6">
        <v>600000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67879</v>
      </c>
      <c r="D33" s="6"/>
      <c r="E33" s="7">
        <v>85000</v>
      </c>
      <c r="F33" s="8">
        <v>20000</v>
      </c>
      <c r="G33" s="8">
        <v>4783</v>
      </c>
      <c r="H33" s="8">
        <v>5096</v>
      </c>
      <c r="I33" s="8">
        <v>5246</v>
      </c>
      <c r="J33" s="8">
        <v>15125</v>
      </c>
      <c r="K33" s="8">
        <v>5355</v>
      </c>
      <c r="L33" s="8">
        <v>6506</v>
      </c>
      <c r="M33" s="8">
        <v>6135</v>
      </c>
      <c r="N33" s="8">
        <v>17996</v>
      </c>
      <c r="O33" s="8">
        <v>5718</v>
      </c>
      <c r="P33" s="8">
        <v>5353</v>
      </c>
      <c r="Q33" s="8">
        <v>6616</v>
      </c>
      <c r="R33" s="8">
        <v>17687</v>
      </c>
      <c r="S33" s="8">
        <v>5065</v>
      </c>
      <c r="T33" s="8">
        <v>4360</v>
      </c>
      <c r="U33" s="8">
        <v>5666</v>
      </c>
      <c r="V33" s="8">
        <v>15091</v>
      </c>
      <c r="W33" s="8">
        <v>65899</v>
      </c>
      <c r="X33" s="8">
        <v>20000</v>
      </c>
      <c r="Y33" s="8">
        <v>45899</v>
      </c>
      <c r="Z33" s="2">
        <v>229.495</v>
      </c>
      <c r="AA33" s="6">
        <v>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7653672</v>
      </c>
      <c r="D35" s="33">
        <f>SUM(D24:D34)</f>
        <v>0</v>
      </c>
      <c r="E35" s="34">
        <f t="shared" si="1"/>
        <v>10361278</v>
      </c>
      <c r="F35" s="35">
        <f t="shared" si="1"/>
        <v>9400105</v>
      </c>
      <c r="G35" s="35">
        <f t="shared" si="1"/>
        <v>577236</v>
      </c>
      <c r="H35" s="35">
        <f t="shared" si="1"/>
        <v>620478</v>
      </c>
      <c r="I35" s="35">
        <f t="shared" si="1"/>
        <v>630885</v>
      </c>
      <c r="J35" s="35">
        <f t="shared" si="1"/>
        <v>1828599</v>
      </c>
      <c r="K35" s="35">
        <f t="shared" si="1"/>
        <v>892074</v>
      </c>
      <c r="L35" s="35">
        <f t="shared" si="1"/>
        <v>752234</v>
      </c>
      <c r="M35" s="35">
        <f t="shared" si="1"/>
        <v>804213</v>
      </c>
      <c r="N35" s="35">
        <f t="shared" si="1"/>
        <v>2448521</v>
      </c>
      <c r="O35" s="35">
        <f t="shared" si="1"/>
        <v>669860</v>
      </c>
      <c r="P35" s="35">
        <f t="shared" si="1"/>
        <v>635229</v>
      </c>
      <c r="Q35" s="35">
        <f t="shared" si="1"/>
        <v>688572</v>
      </c>
      <c r="R35" s="35">
        <f t="shared" si="1"/>
        <v>1993661</v>
      </c>
      <c r="S35" s="35">
        <f t="shared" si="1"/>
        <v>566094</v>
      </c>
      <c r="T35" s="35">
        <f t="shared" si="1"/>
        <v>532316</v>
      </c>
      <c r="U35" s="35">
        <f t="shared" si="1"/>
        <v>664979</v>
      </c>
      <c r="V35" s="35">
        <f t="shared" si="1"/>
        <v>1763389</v>
      </c>
      <c r="W35" s="35">
        <f t="shared" si="1"/>
        <v>8034170</v>
      </c>
      <c r="X35" s="35">
        <f t="shared" si="1"/>
        <v>9400105</v>
      </c>
      <c r="Y35" s="35">
        <f t="shared" si="1"/>
        <v>-1365935</v>
      </c>
      <c r="Z35" s="36">
        <f>+IF(X35&lt;&gt;0,+(Y35/X35)*100,0)</f>
        <v>-14.531061089211237</v>
      </c>
      <c r="AA35" s="33">
        <f>SUM(AA24:AA34)</f>
        <v>9400105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14329955</v>
      </c>
      <c r="D37" s="46">
        <f>+D21-D35</f>
        <v>0</v>
      </c>
      <c r="E37" s="47">
        <f t="shared" si="2"/>
        <v>4545722</v>
      </c>
      <c r="F37" s="48">
        <f t="shared" si="2"/>
        <v>5847081</v>
      </c>
      <c r="G37" s="48">
        <f t="shared" si="2"/>
        <v>1474697</v>
      </c>
      <c r="H37" s="48">
        <f t="shared" si="2"/>
        <v>2908580</v>
      </c>
      <c r="I37" s="48">
        <f t="shared" si="2"/>
        <v>1467871</v>
      </c>
      <c r="J37" s="48">
        <f t="shared" si="2"/>
        <v>5851148</v>
      </c>
      <c r="K37" s="48">
        <f t="shared" si="2"/>
        <v>3092486</v>
      </c>
      <c r="L37" s="48">
        <f t="shared" si="2"/>
        <v>-2378458</v>
      </c>
      <c r="M37" s="48">
        <f t="shared" si="2"/>
        <v>1227581</v>
      </c>
      <c r="N37" s="48">
        <f t="shared" si="2"/>
        <v>1941609</v>
      </c>
      <c r="O37" s="48">
        <f t="shared" si="2"/>
        <v>1371813</v>
      </c>
      <c r="P37" s="48">
        <f t="shared" si="2"/>
        <v>1435865</v>
      </c>
      <c r="Q37" s="48">
        <f t="shared" si="2"/>
        <v>1390306</v>
      </c>
      <c r="R37" s="48">
        <f t="shared" si="2"/>
        <v>4197984</v>
      </c>
      <c r="S37" s="48">
        <f t="shared" si="2"/>
        <v>1544745</v>
      </c>
      <c r="T37" s="48">
        <f t="shared" si="2"/>
        <v>1256017</v>
      </c>
      <c r="U37" s="48">
        <f t="shared" si="2"/>
        <v>1844920</v>
      </c>
      <c r="V37" s="48">
        <f t="shared" si="2"/>
        <v>4645682</v>
      </c>
      <c r="W37" s="48">
        <f t="shared" si="2"/>
        <v>16636423</v>
      </c>
      <c r="X37" s="48">
        <f>IF(F21=F35,0,X21-X35)</f>
        <v>5847081</v>
      </c>
      <c r="Y37" s="48">
        <f t="shared" si="2"/>
        <v>10789342</v>
      </c>
      <c r="Z37" s="49">
        <f>+IF(X37&lt;&gt;0,+(Y37/X37)*100,0)</f>
        <v>184.52526995948918</v>
      </c>
      <c r="AA37" s="46">
        <f>+AA21-AA35</f>
        <v>5847081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14329955</v>
      </c>
      <c r="D41" s="56">
        <f>SUM(D37:D40)</f>
        <v>0</v>
      </c>
      <c r="E41" s="57">
        <f t="shared" si="3"/>
        <v>4545722</v>
      </c>
      <c r="F41" s="58">
        <f t="shared" si="3"/>
        <v>5847081</v>
      </c>
      <c r="G41" s="58">
        <f t="shared" si="3"/>
        <v>1474697</v>
      </c>
      <c r="H41" s="58">
        <f t="shared" si="3"/>
        <v>2908580</v>
      </c>
      <c r="I41" s="58">
        <f t="shared" si="3"/>
        <v>1467871</v>
      </c>
      <c r="J41" s="58">
        <f t="shared" si="3"/>
        <v>5851148</v>
      </c>
      <c r="K41" s="58">
        <f t="shared" si="3"/>
        <v>3092486</v>
      </c>
      <c r="L41" s="58">
        <f t="shared" si="3"/>
        <v>-2378458</v>
      </c>
      <c r="M41" s="58">
        <f t="shared" si="3"/>
        <v>1227581</v>
      </c>
      <c r="N41" s="58">
        <f t="shared" si="3"/>
        <v>1941609</v>
      </c>
      <c r="O41" s="58">
        <f t="shared" si="3"/>
        <v>1371813</v>
      </c>
      <c r="P41" s="58">
        <f t="shared" si="3"/>
        <v>1435865</v>
      </c>
      <c r="Q41" s="58">
        <f t="shared" si="3"/>
        <v>1390306</v>
      </c>
      <c r="R41" s="58">
        <f t="shared" si="3"/>
        <v>4197984</v>
      </c>
      <c r="S41" s="58">
        <f t="shared" si="3"/>
        <v>1544745</v>
      </c>
      <c r="T41" s="58">
        <f t="shared" si="3"/>
        <v>1256017</v>
      </c>
      <c r="U41" s="58">
        <f t="shared" si="3"/>
        <v>1844920</v>
      </c>
      <c r="V41" s="58">
        <f t="shared" si="3"/>
        <v>4645682</v>
      </c>
      <c r="W41" s="58">
        <f t="shared" si="3"/>
        <v>16636423</v>
      </c>
      <c r="X41" s="58">
        <f t="shared" si="3"/>
        <v>5847081</v>
      </c>
      <c r="Y41" s="58">
        <f t="shared" si="3"/>
        <v>10789342</v>
      </c>
      <c r="Z41" s="59">
        <f>+IF(X41&lt;&gt;0,+(Y41/X41)*100,0)</f>
        <v>184.52526995948918</v>
      </c>
      <c r="AA41" s="56">
        <f>SUM(AA37:AA40)</f>
        <v>5847081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14329955</v>
      </c>
      <c r="D43" s="64">
        <f>+D41-D42</f>
        <v>0</v>
      </c>
      <c r="E43" s="65">
        <f t="shared" si="4"/>
        <v>4545722</v>
      </c>
      <c r="F43" s="66">
        <f t="shared" si="4"/>
        <v>5847081</v>
      </c>
      <c r="G43" s="66">
        <f t="shared" si="4"/>
        <v>1474697</v>
      </c>
      <c r="H43" s="66">
        <f t="shared" si="4"/>
        <v>2908580</v>
      </c>
      <c r="I43" s="66">
        <f t="shared" si="4"/>
        <v>1467871</v>
      </c>
      <c r="J43" s="66">
        <f t="shared" si="4"/>
        <v>5851148</v>
      </c>
      <c r="K43" s="66">
        <f t="shared" si="4"/>
        <v>3092486</v>
      </c>
      <c r="L43" s="66">
        <f t="shared" si="4"/>
        <v>-2378458</v>
      </c>
      <c r="M43" s="66">
        <f t="shared" si="4"/>
        <v>1227581</v>
      </c>
      <c r="N43" s="66">
        <f t="shared" si="4"/>
        <v>1941609</v>
      </c>
      <c r="O43" s="66">
        <f t="shared" si="4"/>
        <v>1371813</v>
      </c>
      <c r="P43" s="66">
        <f t="shared" si="4"/>
        <v>1435865</v>
      </c>
      <c r="Q43" s="66">
        <f t="shared" si="4"/>
        <v>1390306</v>
      </c>
      <c r="R43" s="66">
        <f t="shared" si="4"/>
        <v>4197984</v>
      </c>
      <c r="S43" s="66">
        <f t="shared" si="4"/>
        <v>1544745</v>
      </c>
      <c r="T43" s="66">
        <f t="shared" si="4"/>
        <v>1256017</v>
      </c>
      <c r="U43" s="66">
        <f t="shared" si="4"/>
        <v>1844920</v>
      </c>
      <c r="V43" s="66">
        <f t="shared" si="4"/>
        <v>4645682</v>
      </c>
      <c r="W43" s="66">
        <f t="shared" si="4"/>
        <v>16636423</v>
      </c>
      <c r="X43" s="66">
        <f t="shared" si="4"/>
        <v>5847081</v>
      </c>
      <c r="Y43" s="66">
        <f t="shared" si="4"/>
        <v>10789342</v>
      </c>
      <c r="Z43" s="67">
        <f>+IF(X43&lt;&gt;0,+(Y43/X43)*100,0)</f>
        <v>184.52526995948918</v>
      </c>
      <c r="AA43" s="64">
        <f>+AA41-AA42</f>
        <v>5847081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14329955</v>
      </c>
      <c r="D45" s="56">
        <f>SUM(D43:D44)</f>
        <v>0</v>
      </c>
      <c r="E45" s="57">
        <f t="shared" si="5"/>
        <v>4545722</v>
      </c>
      <c r="F45" s="58">
        <f t="shared" si="5"/>
        <v>5847081</v>
      </c>
      <c r="G45" s="58">
        <f t="shared" si="5"/>
        <v>1474697</v>
      </c>
      <c r="H45" s="58">
        <f t="shared" si="5"/>
        <v>2908580</v>
      </c>
      <c r="I45" s="58">
        <f t="shared" si="5"/>
        <v>1467871</v>
      </c>
      <c r="J45" s="58">
        <f t="shared" si="5"/>
        <v>5851148</v>
      </c>
      <c r="K45" s="58">
        <f t="shared" si="5"/>
        <v>3092486</v>
      </c>
      <c r="L45" s="58">
        <f t="shared" si="5"/>
        <v>-2378458</v>
      </c>
      <c r="M45" s="58">
        <f t="shared" si="5"/>
        <v>1227581</v>
      </c>
      <c r="N45" s="58">
        <f t="shared" si="5"/>
        <v>1941609</v>
      </c>
      <c r="O45" s="58">
        <f t="shared" si="5"/>
        <v>1371813</v>
      </c>
      <c r="P45" s="58">
        <f t="shared" si="5"/>
        <v>1435865</v>
      </c>
      <c r="Q45" s="58">
        <f t="shared" si="5"/>
        <v>1390306</v>
      </c>
      <c r="R45" s="58">
        <f t="shared" si="5"/>
        <v>4197984</v>
      </c>
      <c r="S45" s="58">
        <f t="shared" si="5"/>
        <v>1544745</v>
      </c>
      <c r="T45" s="58">
        <f t="shared" si="5"/>
        <v>1256017</v>
      </c>
      <c r="U45" s="58">
        <f t="shared" si="5"/>
        <v>1844920</v>
      </c>
      <c r="V45" s="58">
        <f t="shared" si="5"/>
        <v>4645682</v>
      </c>
      <c r="W45" s="58">
        <f t="shared" si="5"/>
        <v>16636423</v>
      </c>
      <c r="X45" s="58">
        <f t="shared" si="5"/>
        <v>5847081</v>
      </c>
      <c r="Y45" s="58">
        <f t="shared" si="5"/>
        <v>10789342</v>
      </c>
      <c r="Z45" s="59">
        <f>+IF(X45&lt;&gt;0,+(Y45/X45)*100,0)</f>
        <v>184.52526995948918</v>
      </c>
      <c r="AA45" s="56">
        <f>SUM(AA43:AA44)</f>
        <v>5847081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14329955</v>
      </c>
      <c r="D47" s="71">
        <f>SUM(D45:D46)</f>
        <v>0</v>
      </c>
      <c r="E47" s="72">
        <f t="shared" si="6"/>
        <v>4545722</v>
      </c>
      <c r="F47" s="73">
        <f t="shared" si="6"/>
        <v>5847081</v>
      </c>
      <c r="G47" s="73">
        <f t="shared" si="6"/>
        <v>1474697</v>
      </c>
      <c r="H47" s="74">
        <f t="shared" si="6"/>
        <v>2908580</v>
      </c>
      <c r="I47" s="74">
        <f t="shared" si="6"/>
        <v>1467871</v>
      </c>
      <c r="J47" s="74">
        <f t="shared" si="6"/>
        <v>5851148</v>
      </c>
      <c r="K47" s="74">
        <f t="shared" si="6"/>
        <v>3092486</v>
      </c>
      <c r="L47" s="74">
        <f t="shared" si="6"/>
        <v>-2378458</v>
      </c>
      <c r="M47" s="73">
        <f t="shared" si="6"/>
        <v>1227581</v>
      </c>
      <c r="N47" s="73">
        <f t="shared" si="6"/>
        <v>1941609</v>
      </c>
      <c r="O47" s="74">
        <f t="shared" si="6"/>
        <v>1371813</v>
      </c>
      <c r="P47" s="74">
        <f t="shared" si="6"/>
        <v>1435865</v>
      </c>
      <c r="Q47" s="74">
        <f t="shared" si="6"/>
        <v>1390306</v>
      </c>
      <c r="R47" s="74">
        <f t="shared" si="6"/>
        <v>4197984</v>
      </c>
      <c r="S47" s="74">
        <f t="shared" si="6"/>
        <v>1544745</v>
      </c>
      <c r="T47" s="73">
        <f t="shared" si="6"/>
        <v>1256017</v>
      </c>
      <c r="U47" s="73">
        <f t="shared" si="6"/>
        <v>1844920</v>
      </c>
      <c r="V47" s="74">
        <f t="shared" si="6"/>
        <v>4645682</v>
      </c>
      <c r="W47" s="74">
        <f t="shared" si="6"/>
        <v>16636423</v>
      </c>
      <c r="X47" s="74">
        <f t="shared" si="6"/>
        <v>5847081</v>
      </c>
      <c r="Y47" s="74">
        <f t="shared" si="6"/>
        <v>10789342</v>
      </c>
      <c r="Z47" s="75">
        <f>+IF(X47&lt;&gt;0,+(Y47/X47)*100,0)</f>
        <v>184.52526995948918</v>
      </c>
      <c r="AA47" s="76">
        <f>SUM(AA45:AA46)</f>
        <v>5847081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56773654</v>
      </c>
      <c r="D9" s="6">
        <v>67040234</v>
      </c>
      <c r="E9" s="7">
        <v>48102000</v>
      </c>
      <c r="F9" s="8">
        <v>68102000</v>
      </c>
      <c r="G9" s="8">
        <v>6664189</v>
      </c>
      <c r="H9" s="8">
        <v>6671394</v>
      </c>
      <c r="I9" s="8">
        <v>6665696</v>
      </c>
      <c r="J9" s="8">
        <v>20001279</v>
      </c>
      <c r="K9" s="8">
        <v>6685809</v>
      </c>
      <c r="L9" s="8">
        <v>6658061</v>
      </c>
      <c r="M9" s="8">
        <v>6530375</v>
      </c>
      <c r="N9" s="8">
        <v>19874245</v>
      </c>
      <c r="O9" s="8">
        <v>6679426</v>
      </c>
      <c r="P9" s="8">
        <v>6673561</v>
      </c>
      <c r="Q9" s="8">
        <v>-6341087</v>
      </c>
      <c r="R9" s="8">
        <v>7011900</v>
      </c>
      <c r="S9" s="8">
        <v>6781826</v>
      </c>
      <c r="T9" s="8">
        <v>6695208</v>
      </c>
      <c r="U9" s="8">
        <v>6675774</v>
      </c>
      <c r="V9" s="8">
        <v>20152808</v>
      </c>
      <c r="W9" s="8">
        <v>67040232</v>
      </c>
      <c r="X9" s="8">
        <v>68102000</v>
      </c>
      <c r="Y9" s="8">
        <v>-1061768</v>
      </c>
      <c r="Z9" s="2">
        <v>-1.5590849020586768</v>
      </c>
      <c r="AA9" s="6">
        <v>68102000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-20000000</v>
      </c>
      <c r="G13" s="8"/>
      <c r="H13" s="8"/>
      <c r="I13" s="8"/>
      <c r="J13" s="8"/>
      <c r="K13" s="8">
        <v>-133822</v>
      </c>
      <c r="L13" s="8">
        <v>-57883</v>
      </c>
      <c r="M13" s="8"/>
      <c r="N13" s="8">
        <v>-191705</v>
      </c>
      <c r="O13" s="8"/>
      <c r="P13" s="8">
        <v>-12786106</v>
      </c>
      <c r="Q13" s="8">
        <v>12977810</v>
      </c>
      <c r="R13" s="8">
        <v>191704</v>
      </c>
      <c r="S13" s="8"/>
      <c r="T13" s="8"/>
      <c r="U13" s="8"/>
      <c r="V13" s="8"/>
      <c r="W13" s="8">
        <v>-1</v>
      </c>
      <c r="X13" s="8">
        <v>-20000000</v>
      </c>
      <c r="Y13" s="8">
        <v>19999999</v>
      </c>
      <c r="Z13" s="2">
        <v>-99.999994999999998</v>
      </c>
      <c r="AA13" s="6">
        <v>-20000000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56773654</v>
      </c>
      <c r="D21" s="33">
        <f t="shared" si="0"/>
        <v>67040234</v>
      </c>
      <c r="E21" s="34">
        <f t="shared" si="0"/>
        <v>48102000</v>
      </c>
      <c r="F21" s="35">
        <f t="shared" si="0"/>
        <v>48102000</v>
      </c>
      <c r="G21" s="35">
        <f t="shared" si="0"/>
        <v>6664189</v>
      </c>
      <c r="H21" s="35">
        <f t="shared" si="0"/>
        <v>6671394</v>
      </c>
      <c r="I21" s="35">
        <f t="shared" si="0"/>
        <v>6665696</v>
      </c>
      <c r="J21" s="35">
        <f t="shared" si="0"/>
        <v>20001279</v>
      </c>
      <c r="K21" s="35">
        <f t="shared" si="0"/>
        <v>6551987</v>
      </c>
      <c r="L21" s="35">
        <f t="shared" si="0"/>
        <v>6600178</v>
      </c>
      <c r="M21" s="35">
        <f t="shared" si="0"/>
        <v>6530375</v>
      </c>
      <c r="N21" s="35">
        <f t="shared" si="0"/>
        <v>19682540</v>
      </c>
      <c r="O21" s="35">
        <f t="shared" si="0"/>
        <v>6679426</v>
      </c>
      <c r="P21" s="35">
        <f t="shared" si="0"/>
        <v>-6112545</v>
      </c>
      <c r="Q21" s="35">
        <f t="shared" si="0"/>
        <v>6636723</v>
      </c>
      <c r="R21" s="35">
        <f t="shared" si="0"/>
        <v>7203604</v>
      </c>
      <c r="S21" s="35">
        <f t="shared" si="0"/>
        <v>6781826</v>
      </c>
      <c r="T21" s="35">
        <f t="shared" si="0"/>
        <v>6695208</v>
      </c>
      <c r="U21" s="35">
        <f t="shared" si="0"/>
        <v>6675774</v>
      </c>
      <c r="V21" s="35">
        <f t="shared" si="0"/>
        <v>20152808</v>
      </c>
      <c r="W21" s="35">
        <f t="shared" si="0"/>
        <v>67040231</v>
      </c>
      <c r="X21" s="35">
        <f t="shared" si="0"/>
        <v>48102000</v>
      </c>
      <c r="Y21" s="35">
        <f t="shared" si="0"/>
        <v>18938231</v>
      </c>
      <c r="Z21" s="36">
        <f>+IF(X21&lt;&gt;0,+(Y21/X21)*100,0)</f>
        <v>39.37098457444597</v>
      </c>
      <c r="AA21" s="33">
        <f>SUM(AA5:AA20)</f>
        <v>48102000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27086431</v>
      </c>
      <c r="D24" s="6">
        <v>29463476</v>
      </c>
      <c r="E24" s="7">
        <v>30386800</v>
      </c>
      <c r="F24" s="8">
        <v>30386800</v>
      </c>
      <c r="G24" s="8">
        <v>2434960</v>
      </c>
      <c r="H24" s="8">
        <v>2313877</v>
      </c>
      <c r="I24" s="8">
        <v>2248443</v>
      </c>
      <c r="J24" s="8">
        <v>6997280</v>
      </c>
      <c r="K24" s="8">
        <v>2521600</v>
      </c>
      <c r="L24" s="8">
        <v>2377973</v>
      </c>
      <c r="M24" s="8">
        <v>2875062</v>
      </c>
      <c r="N24" s="8">
        <v>7774635</v>
      </c>
      <c r="O24" s="8">
        <v>2616792</v>
      </c>
      <c r="P24" s="8">
        <v>2336525</v>
      </c>
      <c r="Q24" s="8">
        <v>2415089</v>
      </c>
      <c r="R24" s="8">
        <v>7368406</v>
      </c>
      <c r="S24" s="8">
        <v>2425283</v>
      </c>
      <c r="T24" s="8">
        <v>2428699</v>
      </c>
      <c r="U24" s="8">
        <v>2469163</v>
      </c>
      <c r="V24" s="8">
        <v>7323145</v>
      </c>
      <c r="W24" s="8">
        <v>29463466</v>
      </c>
      <c r="X24" s="8">
        <v>30386800</v>
      </c>
      <c r="Y24" s="8">
        <v>-923334</v>
      </c>
      <c r="Z24" s="2">
        <v>-3.0386022878355075</v>
      </c>
      <c r="AA24" s="6">
        <v>30386800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3006462</v>
      </c>
      <c r="F27" s="8">
        <v>3006462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3006462</v>
      </c>
      <c r="Y27" s="8">
        <v>-3006462</v>
      </c>
      <c r="Z27" s="2">
        <v>-100</v>
      </c>
      <c r="AA27" s="6">
        <v>3006462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30629710</v>
      </c>
      <c r="D31" s="6">
        <v>31215080</v>
      </c>
      <c r="E31" s="7">
        <v>20030000</v>
      </c>
      <c r="F31" s="8">
        <v>20030000</v>
      </c>
      <c r="G31" s="8"/>
      <c r="H31" s="8">
        <v>1839535</v>
      </c>
      <c r="I31" s="8">
        <v>2021132</v>
      </c>
      <c r="J31" s="8">
        <v>3860667</v>
      </c>
      <c r="K31" s="8">
        <v>1595625</v>
      </c>
      <c r="L31" s="8">
        <v>3171005</v>
      </c>
      <c r="M31" s="8">
        <v>2916549</v>
      </c>
      <c r="N31" s="8">
        <v>7683179</v>
      </c>
      <c r="O31" s="8">
        <v>3491822</v>
      </c>
      <c r="P31" s="8">
        <v>2127806</v>
      </c>
      <c r="Q31" s="8">
        <v>3003692</v>
      </c>
      <c r="R31" s="8">
        <v>8623320</v>
      </c>
      <c r="S31" s="8">
        <v>1447645</v>
      </c>
      <c r="T31" s="8">
        <v>6640514</v>
      </c>
      <c r="U31" s="8">
        <v>2959747</v>
      </c>
      <c r="V31" s="8">
        <v>11047906</v>
      </c>
      <c r="W31" s="8">
        <v>31215072</v>
      </c>
      <c r="X31" s="8">
        <v>20030000</v>
      </c>
      <c r="Y31" s="8">
        <v>11185072</v>
      </c>
      <c r="Z31" s="2">
        <v>55.841597603594607</v>
      </c>
      <c r="AA31" s="6">
        <v>20030000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6320914</v>
      </c>
      <c r="D33" s="6">
        <v>917</v>
      </c>
      <c r="E33" s="7">
        <v>300000</v>
      </c>
      <c r="F33" s="8">
        <v>300000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917</v>
      </c>
      <c r="U33" s="8"/>
      <c r="V33" s="8">
        <v>917</v>
      </c>
      <c r="W33" s="8">
        <v>917</v>
      </c>
      <c r="X33" s="8">
        <v>300000</v>
      </c>
      <c r="Y33" s="8">
        <v>-299083</v>
      </c>
      <c r="Z33" s="2">
        <v>-99.694333333333333</v>
      </c>
      <c r="AA33" s="6">
        <v>300000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64037055</v>
      </c>
      <c r="D35" s="33">
        <f>SUM(D24:D34)</f>
        <v>60679473</v>
      </c>
      <c r="E35" s="34">
        <f t="shared" si="1"/>
        <v>53723262</v>
      </c>
      <c r="F35" s="35">
        <f t="shared" si="1"/>
        <v>53723262</v>
      </c>
      <c r="G35" s="35">
        <f t="shared" si="1"/>
        <v>2434960</v>
      </c>
      <c r="H35" s="35">
        <f t="shared" si="1"/>
        <v>4153412</v>
      </c>
      <c r="I35" s="35">
        <f t="shared" si="1"/>
        <v>4269575</v>
      </c>
      <c r="J35" s="35">
        <f t="shared" si="1"/>
        <v>10857947</v>
      </c>
      <c r="K35" s="35">
        <f t="shared" si="1"/>
        <v>4117225</v>
      </c>
      <c r="L35" s="35">
        <f t="shared" si="1"/>
        <v>5548978</v>
      </c>
      <c r="M35" s="35">
        <f t="shared" si="1"/>
        <v>5791611</v>
      </c>
      <c r="N35" s="35">
        <f t="shared" si="1"/>
        <v>15457814</v>
      </c>
      <c r="O35" s="35">
        <f t="shared" si="1"/>
        <v>6108614</v>
      </c>
      <c r="P35" s="35">
        <f t="shared" si="1"/>
        <v>4464331</v>
      </c>
      <c r="Q35" s="35">
        <f t="shared" si="1"/>
        <v>5418781</v>
      </c>
      <c r="R35" s="35">
        <f t="shared" si="1"/>
        <v>15991726</v>
      </c>
      <c r="S35" s="35">
        <f t="shared" si="1"/>
        <v>3872928</v>
      </c>
      <c r="T35" s="35">
        <f t="shared" si="1"/>
        <v>9070130</v>
      </c>
      <c r="U35" s="35">
        <f t="shared" si="1"/>
        <v>5428910</v>
      </c>
      <c r="V35" s="35">
        <f t="shared" si="1"/>
        <v>18371968</v>
      </c>
      <c r="W35" s="35">
        <f t="shared" si="1"/>
        <v>60679455</v>
      </c>
      <c r="X35" s="35">
        <f t="shared" si="1"/>
        <v>53723262</v>
      </c>
      <c r="Y35" s="35">
        <f t="shared" si="1"/>
        <v>6956193</v>
      </c>
      <c r="Z35" s="36">
        <f>+IF(X35&lt;&gt;0,+(Y35/X35)*100,0)</f>
        <v>12.948195513518893</v>
      </c>
      <c r="AA35" s="33">
        <f>SUM(AA24:AA34)</f>
        <v>53723262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-7263401</v>
      </c>
      <c r="D37" s="46">
        <f>+D21-D35</f>
        <v>6360761</v>
      </c>
      <c r="E37" s="47">
        <f t="shared" si="2"/>
        <v>-5621262</v>
      </c>
      <c r="F37" s="48">
        <f t="shared" si="2"/>
        <v>-5621262</v>
      </c>
      <c r="G37" s="48">
        <f t="shared" si="2"/>
        <v>4229229</v>
      </c>
      <c r="H37" s="48">
        <f t="shared" si="2"/>
        <v>2517982</v>
      </c>
      <c r="I37" s="48">
        <f t="shared" si="2"/>
        <v>2396121</v>
      </c>
      <c r="J37" s="48">
        <f t="shared" si="2"/>
        <v>9143332</v>
      </c>
      <c r="K37" s="48">
        <f t="shared" si="2"/>
        <v>2434762</v>
      </c>
      <c r="L37" s="48">
        <f t="shared" si="2"/>
        <v>1051200</v>
      </c>
      <c r="M37" s="48">
        <f t="shared" si="2"/>
        <v>738764</v>
      </c>
      <c r="N37" s="48">
        <f t="shared" si="2"/>
        <v>4224726</v>
      </c>
      <c r="O37" s="48">
        <f t="shared" si="2"/>
        <v>570812</v>
      </c>
      <c r="P37" s="48">
        <f t="shared" si="2"/>
        <v>-10576876</v>
      </c>
      <c r="Q37" s="48">
        <f t="shared" si="2"/>
        <v>1217942</v>
      </c>
      <c r="R37" s="48">
        <f t="shared" si="2"/>
        <v>-8788122</v>
      </c>
      <c r="S37" s="48">
        <f t="shared" si="2"/>
        <v>2908898</v>
      </c>
      <c r="T37" s="48">
        <f t="shared" si="2"/>
        <v>-2374922</v>
      </c>
      <c r="U37" s="48">
        <f t="shared" si="2"/>
        <v>1246864</v>
      </c>
      <c r="V37" s="48">
        <f t="shared" si="2"/>
        <v>1780840</v>
      </c>
      <c r="W37" s="48">
        <f t="shared" si="2"/>
        <v>6360776</v>
      </c>
      <c r="X37" s="48">
        <f>IF(F21=F35,0,X21-X35)</f>
        <v>-5621262</v>
      </c>
      <c r="Y37" s="48">
        <f t="shared" si="2"/>
        <v>11982038</v>
      </c>
      <c r="Z37" s="49">
        <f>+IF(X37&lt;&gt;0,+(Y37/X37)*100,0)</f>
        <v>-213.15565792877115</v>
      </c>
      <c r="AA37" s="46">
        <f>+AA21-AA35</f>
        <v>-5621262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-7263401</v>
      </c>
      <c r="D41" s="56">
        <f>SUM(D37:D40)</f>
        <v>6360761</v>
      </c>
      <c r="E41" s="57">
        <f t="shared" si="3"/>
        <v>-5621262</v>
      </c>
      <c r="F41" s="58">
        <f t="shared" si="3"/>
        <v>-5621262</v>
      </c>
      <c r="G41" s="58">
        <f t="shared" si="3"/>
        <v>4229229</v>
      </c>
      <c r="H41" s="58">
        <f t="shared" si="3"/>
        <v>2517982</v>
      </c>
      <c r="I41" s="58">
        <f t="shared" si="3"/>
        <v>2396121</v>
      </c>
      <c r="J41" s="58">
        <f t="shared" si="3"/>
        <v>9143332</v>
      </c>
      <c r="K41" s="58">
        <f t="shared" si="3"/>
        <v>2434762</v>
      </c>
      <c r="L41" s="58">
        <f t="shared" si="3"/>
        <v>1051200</v>
      </c>
      <c r="M41" s="58">
        <f t="shared" si="3"/>
        <v>738764</v>
      </c>
      <c r="N41" s="58">
        <f t="shared" si="3"/>
        <v>4224726</v>
      </c>
      <c r="O41" s="58">
        <f t="shared" si="3"/>
        <v>570812</v>
      </c>
      <c r="P41" s="58">
        <f t="shared" si="3"/>
        <v>-10576876</v>
      </c>
      <c r="Q41" s="58">
        <f t="shared" si="3"/>
        <v>1217942</v>
      </c>
      <c r="R41" s="58">
        <f t="shared" si="3"/>
        <v>-8788122</v>
      </c>
      <c r="S41" s="58">
        <f t="shared" si="3"/>
        <v>2908898</v>
      </c>
      <c r="T41" s="58">
        <f t="shared" si="3"/>
        <v>-2374922</v>
      </c>
      <c r="U41" s="58">
        <f t="shared" si="3"/>
        <v>1246864</v>
      </c>
      <c r="V41" s="58">
        <f t="shared" si="3"/>
        <v>1780840</v>
      </c>
      <c r="W41" s="58">
        <f t="shared" si="3"/>
        <v>6360776</v>
      </c>
      <c r="X41" s="58">
        <f t="shared" si="3"/>
        <v>-5621262</v>
      </c>
      <c r="Y41" s="58">
        <f t="shared" si="3"/>
        <v>11982038</v>
      </c>
      <c r="Z41" s="59">
        <f>+IF(X41&lt;&gt;0,+(Y41/X41)*100,0)</f>
        <v>-213.15565792877115</v>
      </c>
      <c r="AA41" s="56">
        <f>SUM(AA37:AA40)</f>
        <v>-5621262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-7263401</v>
      </c>
      <c r="D43" s="64">
        <f>+D41-D42</f>
        <v>6360761</v>
      </c>
      <c r="E43" s="65">
        <f t="shared" si="4"/>
        <v>-5621262</v>
      </c>
      <c r="F43" s="66">
        <f t="shared" si="4"/>
        <v>-5621262</v>
      </c>
      <c r="G43" s="66">
        <f t="shared" si="4"/>
        <v>4229229</v>
      </c>
      <c r="H43" s="66">
        <f t="shared" si="4"/>
        <v>2517982</v>
      </c>
      <c r="I43" s="66">
        <f t="shared" si="4"/>
        <v>2396121</v>
      </c>
      <c r="J43" s="66">
        <f t="shared" si="4"/>
        <v>9143332</v>
      </c>
      <c r="K43" s="66">
        <f t="shared" si="4"/>
        <v>2434762</v>
      </c>
      <c r="L43" s="66">
        <f t="shared" si="4"/>
        <v>1051200</v>
      </c>
      <c r="M43" s="66">
        <f t="shared" si="4"/>
        <v>738764</v>
      </c>
      <c r="N43" s="66">
        <f t="shared" si="4"/>
        <v>4224726</v>
      </c>
      <c r="O43" s="66">
        <f t="shared" si="4"/>
        <v>570812</v>
      </c>
      <c r="P43" s="66">
        <f t="shared" si="4"/>
        <v>-10576876</v>
      </c>
      <c r="Q43" s="66">
        <f t="shared" si="4"/>
        <v>1217942</v>
      </c>
      <c r="R43" s="66">
        <f t="shared" si="4"/>
        <v>-8788122</v>
      </c>
      <c r="S43" s="66">
        <f t="shared" si="4"/>
        <v>2908898</v>
      </c>
      <c r="T43" s="66">
        <f t="shared" si="4"/>
        <v>-2374922</v>
      </c>
      <c r="U43" s="66">
        <f t="shared" si="4"/>
        <v>1246864</v>
      </c>
      <c r="V43" s="66">
        <f t="shared" si="4"/>
        <v>1780840</v>
      </c>
      <c r="W43" s="66">
        <f t="shared" si="4"/>
        <v>6360776</v>
      </c>
      <c r="X43" s="66">
        <f t="shared" si="4"/>
        <v>-5621262</v>
      </c>
      <c r="Y43" s="66">
        <f t="shared" si="4"/>
        <v>11982038</v>
      </c>
      <c r="Z43" s="67">
        <f>+IF(X43&lt;&gt;0,+(Y43/X43)*100,0)</f>
        <v>-213.15565792877115</v>
      </c>
      <c r="AA43" s="64">
        <f>+AA41-AA42</f>
        <v>-5621262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-7263401</v>
      </c>
      <c r="D45" s="56">
        <f>SUM(D43:D44)</f>
        <v>6360761</v>
      </c>
      <c r="E45" s="57">
        <f t="shared" si="5"/>
        <v>-5621262</v>
      </c>
      <c r="F45" s="58">
        <f t="shared" si="5"/>
        <v>-5621262</v>
      </c>
      <c r="G45" s="58">
        <f t="shared" si="5"/>
        <v>4229229</v>
      </c>
      <c r="H45" s="58">
        <f t="shared" si="5"/>
        <v>2517982</v>
      </c>
      <c r="I45" s="58">
        <f t="shared" si="5"/>
        <v>2396121</v>
      </c>
      <c r="J45" s="58">
        <f t="shared" si="5"/>
        <v>9143332</v>
      </c>
      <c r="K45" s="58">
        <f t="shared" si="5"/>
        <v>2434762</v>
      </c>
      <c r="L45" s="58">
        <f t="shared" si="5"/>
        <v>1051200</v>
      </c>
      <c r="M45" s="58">
        <f t="shared" si="5"/>
        <v>738764</v>
      </c>
      <c r="N45" s="58">
        <f t="shared" si="5"/>
        <v>4224726</v>
      </c>
      <c r="O45" s="58">
        <f t="shared" si="5"/>
        <v>570812</v>
      </c>
      <c r="P45" s="58">
        <f t="shared" si="5"/>
        <v>-10576876</v>
      </c>
      <c r="Q45" s="58">
        <f t="shared" si="5"/>
        <v>1217942</v>
      </c>
      <c r="R45" s="58">
        <f t="shared" si="5"/>
        <v>-8788122</v>
      </c>
      <c r="S45" s="58">
        <f t="shared" si="5"/>
        <v>2908898</v>
      </c>
      <c r="T45" s="58">
        <f t="shared" si="5"/>
        <v>-2374922</v>
      </c>
      <c r="U45" s="58">
        <f t="shared" si="5"/>
        <v>1246864</v>
      </c>
      <c r="V45" s="58">
        <f t="shared" si="5"/>
        <v>1780840</v>
      </c>
      <c r="W45" s="58">
        <f t="shared" si="5"/>
        <v>6360776</v>
      </c>
      <c r="X45" s="58">
        <f t="shared" si="5"/>
        <v>-5621262</v>
      </c>
      <c r="Y45" s="58">
        <f t="shared" si="5"/>
        <v>11982038</v>
      </c>
      <c r="Z45" s="59">
        <f>+IF(X45&lt;&gt;0,+(Y45/X45)*100,0)</f>
        <v>-213.15565792877115</v>
      </c>
      <c r="AA45" s="56">
        <f>SUM(AA43:AA44)</f>
        <v>-5621262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-7263401</v>
      </c>
      <c r="D47" s="71">
        <f>SUM(D45:D46)</f>
        <v>6360761</v>
      </c>
      <c r="E47" s="72">
        <f t="shared" si="6"/>
        <v>-5621262</v>
      </c>
      <c r="F47" s="73">
        <f t="shared" si="6"/>
        <v>-5621262</v>
      </c>
      <c r="G47" s="73">
        <f t="shared" si="6"/>
        <v>4229229</v>
      </c>
      <c r="H47" s="74">
        <f t="shared" si="6"/>
        <v>2517982</v>
      </c>
      <c r="I47" s="74">
        <f t="shared" si="6"/>
        <v>2396121</v>
      </c>
      <c r="J47" s="74">
        <f t="shared" si="6"/>
        <v>9143332</v>
      </c>
      <c r="K47" s="74">
        <f t="shared" si="6"/>
        <v>2434762</v>
      </c>
      <c r="L47" s="74">
        <f t="shared" si="6"/>
        <v>1051200</v>
      </c>
      <c r="M47" s="73">
        <f t="shared" si="6"/>
        <v>738764</v>
      </c>
      <c r="N47" s="73">
        <f t="shared" si="6"/>
        <v>4224726</v>
      </c>
      <c r="O47" s="74">
        <f t="shared" si="6"/>
        <v>570812</v>
      </c>
      <c r="P47" s="74">
        <f t="shared" si="6"/>
        <v>-10576876</v>
      </c>
      <c r="Q47" s="74">
        <f t="shared" si="6"/>
        <v>1217942</v>
      </c>
      <c r="R47" s="74">
        <f t="shared" si="6"/>
        <v>-8788122</v>
      </c>
      <c r="S47" s="74">
        <f t="shared" si="6"/>
        <v>2908898</v>
      </c>
      <c r="T47" s="73">
        <f t="shared" si="6"/>
        <v>-2374922</v>
      </c>
      <c r="U47" s="73">
        <f t="shared" si="6"/>
        <v>1246864</v>
      </c>
      <c r="V47" s="74">
        <f t="shared" si="6"/>
        <v>1780840</v>
      </c>
      <c r="W47" s="74">
        <f t="shared" si="6"/>
        <v>6360776</v>
      </c>
      <c r="X47" s="74">
        <f t="shared" si="6"/>
        <v>-5621262</v>
      </c>
      <c r="Y47" s="74">
        <f t="shared" si="6"/>
        <v>11982038</v>
      </c>
      <c r="Z47" s="75">
        <f>+IF(X47&lt;&gt;0,+(Y47/X47)*100,0)</f>
        <v>-213.15565792877115</v>
      </c>
      <c r="AA47" s="76">
        <f>SUM(AA45:AA46)</f>
        <v>-5621262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2600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547104805</v>
      </c>
      <c r="D9" s="6">
        <v>67040234</v>
      </c>
      <c r="E9" s="7">
        <v>611862958</v>
      </c>
      <c r="F9" s="8">
        <v>647114082</v>
      </c>
      <c r="G9" s="8">
        <v>50162167</v>
      </c>
      <c r="H9" s="8">
        <v>49958189</v>
      </c>
      <c r="I9" s="8">
        <v>49246222</v>
      </c>
      <c r="J9" s="8">
        <v>149366578</v>
      </c>
      <c r="K9" s="8">
        <v>52045109</v>
      </c>
      <c r="L9" s="8">
        <v>48105911</v>
      </c>
      <c r="M9" s="8">
        <v>47021465</v>
      </c>
      <c r="N9" s="8">
        <v>147172485</v>
      </c>
      <c r="O9" s="8">
        <v>50126568</v>
      </c>
      <c r="P9" s="8">
        <v>51610044</v>
      </c>
      <c r="Q9" s="8">
        <v>39597570</v>
      </c>
      <c r="R9" s="8">
        <v>141334182</v>
      </c>
      <c r="S9" s="8">
        <v>51812876</v>
      </c>
      <c r="T9" s="8">
        <v>50289409</v>
      </c>
      <c r="U9" s="8">
        <v>51140104</v>
      </c>
      <c r="V9" s="8">
        <v>153242389</v>
      </c>
      <c r="W9" s="8">
        <v>591115634</v>
      </c>
      <c r="X9" s="8">
        <v>647114082</v>
      </c>
      <c r="Y9" s="8">
        <v>-55998448</v>
      </c>
      <c r="Z9" s="2">
        <v>-8.6535665901333303</v>
      </c>
      <c r="AA9" s="6">
        <v>647114082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3538</v>
      </c>
      <c r="D11" s="6"/>
      <c r="E11" s="7">
        <v>69664</v>
      </c>
      <c r="F11" s="8">
        <v>969664</v>
      </c>
      <c r="G11" s="8">
        <v>645094</v>
      </c>
      <c r="H11" s="8">
        <v>740</v>
      </c>
      <c r="I11" s="8"/>
      <c r="J11" s="8">
        <v>645834</v>
      </c>
      <c r="K11" s="8">
        <v>82106</v>
      </c>
      <c r="L11" s="8"/>
      <c r="M11" s="8"/>
      <c r="N11" s="8">
        <v>82106</v>
      </c>
      <c r="O11" s="8"/>
      <c r="P11" s="8"/>
      <c r="Q11" s="8">
        <v>740</v>
      </c>
      <c r="R11" s="8">
        <v>740</v>
      </c>
      <c r="S11" s="8">
        <v>740</v>
      </c>
      <c r="T11" s="8">
        <v>740</v>
      </c>
      <c r="U11" s="8"/>
      <c r="V11" s="8">
        <v>1480</v>
      </c>
      <c r="W11" s="8">
        <v>730160</v>
      </c>
      <c r="X11" s="8">
        <v>969664</v>
      </c>
      <c r="Y11" s="8">
        <v>-239504</v>
      </c>
      <c r="Z11" s="2">
        <v>-24.69968978945284</v>
      </c>
      <c r="AA11" s="6">
        <v>969664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111430091</v>
      </c>
      <c r="D13" s="6"/>
      <c r="E13" s="7">
        <v>108754262</v>
      </c>
      <c r="F13" s="8">
        <v>112003199</v>
      </c>
      <c r="G13" s="8">
        <v>10617930</v>
      </c>
      <c r="H13" s="8">
        <v>11372038</v>
      </c>
      <c r="I13" s="8">
        <v>10808166</v>
      </c>
      <c r="J13" s="8">
        <v>32798134</v>
      </c>
      <c r="K13" s="8">
        <v>11488410</v>
      </c>
      <c r="L13" s="8">
        <v>9657093</v>
      </c>
      <c r="M13" s="8">
        <v>10305120</v>
      </c>
      <c r="N13" s="8">
        <v>31450623</v>
      </c>
      <c r="O13" s="8">
        <v>11351856</v>
      </c>
      <c r="P13" s="8">
        <v>-637123</v>
      </c>
      <c r="Q13" s="8">
        <v>25410544</v>
      </c>
      <c r="R13" s="8">
        <v>36125277</v>
      </c>
      <c r="S13" s="8">
        <v>12491241</v>
      </c>
      <c r="T13" s="8">
        <v>12660537</v>
      </c>
      <c r="U13" s="8">
        <v>13401978</v>
      </c>
      <c r="V13" s="8">
        <v>38553756</v>
      </c>
      <c r="W13" s="8">
        <v>138927790</v>
      </c>
      <c r="X13" s="8">
        <v>112003199</v>
      </c>
      <c r="Y13" s="8">
        <v>26924591</v>
      </c>
      <c r="Z13" s="2">
        <v>24.039126775298623</v>
      </c>
      <c r="AA13" s="6">
        <v>112003199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5000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208267691</v>
      </c>
      <c r="D18" s="6"/>
      <c r="E18" s="7">
        <v>203414884</v>
      </c>
      <c r="F18" s="8">
        <v>203414884</v>
      </c>
      <c r="G18" s="8">
        <v>1648151</v>
      </c>
      <c r="H18" s="8"/>
      <c r="I18" s="8">
        <v>52196904</v>
      </c>
      <c r="J18" s="8">
        <v>53845055</v>
      </c>
      <c r="K18" s="8"/>
      <c r="L18" s="8"/>
      <c r="M18" s="8">
        <v>10763353</v>
      </c>
      <c r="N18" s="8">
        <v>10763353</v>
      </c>
      <c r="O18" s="8">
        <v>12757833</v>
      </c>
      <c r="P18" s="8"/>
      <c r="Q18" s="8">
        <v>118860590</v>
      </c>
      <c r="R18" s="8">
        <v>131618423</v>
      </c>
      <c r="S18" s="8">
        <v>31678</v>
      </c>
      <c r="T18" s="8">
        <v>7127424</v>
      </c>
      <c r="U18" s="8"/>
      <c r="V18" s="8">
        <v>7159102</v>
      </c>
      <c r="W18" s="8">
        <v>203385933</v>
      </c>
      <c r="X18" s="8">
        <v>203414884</v>
      </c>
      <c r="Y18" s="8">
        <v>-28951</v>
      </c>
      <c r="Z18" s="2">
        <v>-1.4232488513475739E-2</v>
      </c>
      <c r="AA18" s="6">
        <v>203414884</v>
      </c>
    </row>
    <row r="19" spans="1:27" x14ac:dyDescent="0.25">
      <c r="A19" s="23" t="s">
        <v>46</v>
      </c>
      <c r="B19" s="29" t="s">
        <v>32</v>
      </c>
      <c r="C19" s="6">
        <v>423139</v>
      </c>
      <c r="D19" s="6"/>
      <c r="E19" s="7">
        <v>1713047</v>
      </c>
      <c r="F19" s="26">
        <v>1228601</v>
      </c>
      <c r="G19" s="26">
        <v>25819</v>
      </c>
      <c r="H19" s="26">
        <v>25025</v>
      </c>
      <c r="I19" s="26">
        <v>29543</v>
      </c>
      <c r="J19" s="26">
        <v>80387</v>
      </c>
      <c r="K19" s="26">
        <v>32212</v>
      </c>
      <c r="L19" s="26">
        <v>27727</v>
      </c>
      <c r="M19" s="26">
        <v>22661</v>
      </c>
      <c r="N19" s="26">
        <v>82600</v>
      </c>
      <c r="O19" s="26">
        <v>29513</v>
      </c>
      <c r="P19" s="26">
        <v>27363</v>
      </c>
      <c r="Q19" s="26">
        <v>26880</v>
      </c>
      <c r="R19" s="26">
        <v>83756</v>
      </c>
      <c r="S19" s="26">
        <v>23763</v>
      </c>
      <c r="T19" s="26">
        <v>19080</v>
      </c>
      <c r="U19" s="26">
        <v>23507</v>
      </c>
      <c r="V19" s="26">
        <v>66350</v>
      </c>
      <c r="W19" s="26">
        <v>313093</v>
      </c>
      <c r="X19" s="26">
        <v>1228601</v>
      </c>
      <c r="Y19" s="26">
        <v>-915508</v>
      </c>
      <c r="Z19" s="27">
        <v>-74.516299433257828</v>
      </c>
      <c r="AA19" s="28">
        <v>1228601</v>
      </c>
    </row>
    <row r="20" spans="1:27" x14ac:dyDescent="0.25">
      <c r="A20" s="23" t="s">
        <v>47</v>
      </c>
      <c r="B20" s="29" t="s">
        <v>32</v>
      </c>
      <c r="C20" s="6">
        <v>745913</v>
      </c>
      <c r="D20" s="6"/>
      <c r="E20" s="7">
        <v>4200270</v>
      </c>
      <c r="F20" s="8">
        <v>4200270</v>
      </c>
      <c r="G20" s="8">
        <v>5252</v>
      </c>
      <c r="H20" s="8">
        <v>63550</v>
      </c>
      <c r="I20" s="30">
        <v>55478</v>
      </c>
      <c r="J20" s="8">
        <v>124280</v>
      </c>
      <c r="K20" s="8">
        <v>41757</v>
      </c>
      <c r="L20" s="8">
        <v>46864</v>
      </c>
      <c r="M20" s="8">
        <v>46279</v>
      </c>
      <c r="N20" s="8">
        <v>134900</v>
      </c>
      <c r="O20" s="8">
        <v>69802</v>
      </c>
      <c r="P20" s="30">
        <v>56798</v>
      </c>
      <c r="Q20" s="8">
        <v>99383</v>
      </c>
      <c r="R20" s="8">
        <v>225983</v>
      </c>
      <c r="S20" s="8">
        <v>46534</v>
      </c>
      <c r="T20" s="8">
        <v>10036</v>
      </c>
      <c r="U20" s="8">
        <v>32101</v>
      </c>
      <c r="V20" s="8">
        <v>88671</v>
      </c>
      <c r="W20" s="30">
        <v>573834</v>
      </c>
      <c r="X20" s="8">
        <v>4200270</v>
      </c>
      <c r="Y20" s="8">
        <v>-3626436</v>
      </c>
      <c r="Z20" s="2">
        <v>-86.338163975173018</v>
      </c>
      <c r="AA20" s="6">
        <v>4200270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867982777</v>
      </c>
      <c r="D21" s="33">
        <f t="shared" si="0"/>
        <v>67040234</v>
      </c>
      <c r="E21" s="34">
        <f t="shared" si="0"/>
        <v>930015085</v>
      </c>
      <c r="F21" s="35">
        <f t="shared" si="0"/>
        <v>968930700</v>
      </c>
      <c r="G21" s="35">
        <f t="shared" si="0"/>
        <v>63104413</v>
      </c>
      <c r="H21" s="35">
        <f t="shared" si="0"/>
        <v>61419542</v>
      </c>
      <c r="I21" s="35">
        <f t="shared" si="0"/>
        <v>112336313</v>
      </c>
      <c r="J21" s="35">
        <f t="shared" si="0"/>
        <v>236860268</v>
      </c>
      <c r="K21" s="35">
        <f t="shared" si="0"/>
        <v>63689594</v>
      </c>
      <c r="L21" s="35">
        <f t="shared" si="0"/>
        <v>57837595</v>
      </c>
      <c r="M21" s="35">
        <f t="shared" si="0"/>
        <v>68158878</v>
      </c>
      <c r="N21" s="35">
        <f t="shared" si="0"/>
        <v>189686067</v>
      </c>
      <c r="O21" s="35">
        <f t="shared" si="0"/>
        <v>74335572</v>
      </c>
      <c r="P21" s="35">
        <f t="shared" si="0"/>
        <v>51057082</v>
      </c>
      <c r="Q21" s="35">
        <f t="shared" si="0"/>
        <v>183995707</v>
      </c>
      <c r="R21" s="35">
        <f t="shared" si="0"/>
        <v>309388361</v>
      </c>
      <c r="S21" s="35">
        <f t="shared" si="0"/>
        <v>64406832</v>
      </c>
      <c r="T21" s="35">
        <f t="shared" si="0"/>
        <v>70107226</v>
      </c>
      <c r="U21" s="35">
        <f t="shared" si="0"/>
        <v>64597690</v>
      </c>
      <c r="V21" s="35">
        <f t="shared" si="0"/>
        <v>199111748</v>
      </c>
      <c r="W21" s="35">
        <f t="shared" si="0"/>
        <v>935046444</v>
      </c>
      <c r="X21" s="35">
        <f t="shared" si="0"/>
        <v>968930700</v>
      </c>
      <c r="Y21" s="35">
        <f t="shared" si="0"/>
        <v>-33884256</v>
      </c>
      <c r="Z21" s="36">
        <f>+IF(X21&lt;&gt;0,+(Y21/X21)*100,0)</f>
        <v>-3.4970773451599788</v>
      </c>
      <c r="AA21" s="33">
        <f>SUM(AA5:AA20)</f>
        <v>968930700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357080289</v>
      </c>
      <c r="D24" s="6">
        <v>29463476</v>
      </c>
      <c r="E24" s="7">
        <v>345784901</v>
      </c>
      <c r="F24" s="8">
        <v>351888580</v>
      </c>
      <c r="G24" s="8">
        <v>21961994</v>
      </c>
      <c r="H24" s="8">
        <v>24388991</v>
      </c>
      <c r="I24" s="8">
        <v>22687110</v>
      </c>
      <c r="J24" s="8">
        <v>69038095</v>
      </c>
      <c r="K24" s="8">
        <v>28235609</v>
      </c>
      <c r="L24" s="8">
        <v>23982208</v>
      </c>
      <c r="M24" s="8">
        <v>30780018</v>
      </c>
      <c r="N24" s="8">
        <v>82997835</v>
      </c>
      <c r="O24" s="8">
        <v>27067657</v>
      </c>
      <c r="P24" s="8">
        <v>24064498</v>
      </c>
      <c r="Q24" s="8">
        <v>24996315</v>
      </c>
      <c r="R24" s="8">
        <v>76128470</v>
      </c>
      <c r="S24" s="8">
        <v>24646824</v>
      </c>
      <c r="T24" s="8">
        <v>24258094</v>
      </c>
      <c r="U24" s="8">
        <v>26032767</v>
      </c>
      <c r="V24" s="8">
        <v>74937685</v>
      </c>
      <c r="W24" s="8">
        <v>303102085</v>
      </c>
      <c r="X24" s="8">
        <v>351888580</v>
      </c>
      <c r="Y24" s="8">
        <v>-48786495</v>
      </c>
      <c r="Z24" s="2">
        <v>-13.864188204118474</v>
      </c>
      <c r="AA24" s="6">
        <v>351888580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152895443</v>
      </c>
      <c r="D26" s="6"/>
      <c r="E26" s="7">
        <v>186821584</v>
      </c>
      <c r="F26" s="8">
        <v>186821584</v>
      </c>
      <c r="G26" s="8"/>
      <c r="H26" s="8">
        <v>3314140</v>
      </c>
      <c r="I26" s="8">
        <v>1121695</v>
      </c>
      <c r="J26" s="8">
        <v>4435835</v>
      </c>
      <c r="K26" s="8">
        <v>2467658</v>
      </c>
      <c r="L26" s="8">
        <v>1075732</v>
      </c>
      <c r="M26" s="8">
        <v>78243</v>
      </c>
      <c r="N26" s="8">
        <v>3621633</v>
      </c>
      <c r="O26" s="8">
        <v>2293123</v>
      </c>
      <c r="P26" s="8">
        <v>1038101</v>
      </c>
      <c r="Q26" s="8">
        <v>10775310</v>
      </c>
      <c r="R26" s="8">
        <v>14106534</v>
      </c>
      <c r="S26" s="8">
        <v>2869312</v>
      </c>
      <c r="T26" s="8">
        <v>1301920</v>
      </c>
      <c r="U26" s="8">
        <v>2704687</v>
      </c>
      <c r="V26" s="8">
        <v>6875919</v>
      </c>
      <c r="W26" s="8">
        <v>29039921</v>
      </c>
      <c r="X26" s="8">
        <v>186821584</v>
      </c>
      <c r="Y26" s="8">
        <v>-157781663</v>
      </c>
      <c r="Z26" s="2">
        <v>-84.455799818076699</v>
      </c>
      <c r="AA26" s="6">
        <v>186821584</v>
      </c>
    </row>
    <row r="27" spans="1:27" x14ac:dyDescent="0.25">
      <c r="A27" s="25" t="s">
        <v>53</v>
      </c>
      <c r="B27" s="24" t="s">
        <v>32</v>
      </c>
      <c r="C27" s="6">
        <v>98419701</v>
      </c>
      <c r="D27" s="6"/>
      <c r="E27" s="7">
        <v>45610220</v>
      </c>
      <c r="F27" s="8">
        <v>52933680</v>
      </c>
      <c r="G27" s="8">
        <v>8547561</v>
      </c>
      <c r="H27" s="8">
        <v>8156680</v>
      </c>
      <c r="I27" s="8">
        <v>8090370</v>
      </c>
      <c r="J27" s="8">
        <v>24794611</v>
      </c>
      <c r="K27" s="8">
        <v>8248686</v>
      </c>
      <c r="L27" s="8">
        <v>8090370</v>
      </c>
      <c r="M27" s="8">
        <v>8431278</v>
      </c>
      <c r="N27" s="8">
        <v>24770334</v>
      </c>
      <c r="O27" s="8">
        <v>8090370</v>
      </c>
      <c r="P27" s="8">
        <v>8319800</v>
      </c>
      <c r="Q27" s="8">
        <v>8491278</v>
      </c>
      <c r="R27" s="8">
        <v>24901448</v>
      </c>
      <c r="S27" s="8">
        <v>8153070</v>
      </c>
      <c r="T27" s="8">
        <v>8090370</v>
      </c>
      <c r="U27" s="8">
        <v>8090370</v>
      </c>
      <c r="V27" s="8">
        <v>24333810</v>
      </c>
      <c r="W27" s="8">
        <v>98800203</v>
      </c>
      <c r="X27" s="8">
        <v>52933680</v>
      </c>
      <c r="Y27" s="8">
        <v>45866523</v>
      </c>
      <c r="Z27" s="2">
        <v>86.649035170046744</v>
      </c>
      <c r="AA27" s="6">
        <v>52933680</v>
      </c>
    </row>
    <row r="28" spans="1:27" x14ac:dyDescent="0.25">
      <c r="A28" s="25" t="s">
        <v>54</v>
      </c>
      <c r="B28" s="24" t="s">
        <v>32</v>
      </c>
      <c r="C28" s="6">
        <v>37888174</v>
      </c>
      <c r="D28" s="6"/>
      <c r="E28" s="7">
        <v>15722252</v>
      </c>
      <c r="F28" s="8">
        <v>15722252</v>
      </c>
      <c r="G28" s="8"/>
      <c r="H28" s="8">
        <v>1345785</v>
      </c>
      <c r="I28" s="8"/>
      <c r="J28" s="8">
        <v>1345785</v>
      </c>
      <c r="K28" s="8"/>
      <c r="L28" s="8">
        <v>85683</v>
      </c>
      <c r="M28" s="8">
        <v>16308254</v>
      </c>
      <c r="N28" s="8">
        <v>16393937</v>
      </c>
      <c r="O28" s="8"/>
      <c r="P28" s="8">
        <v>1127567</v>
      </c>
      <c r="Q28" s="8"/>
      <c r="R28" s="8">
        <v>1127567</v>
      </c>
      <c r="S28" s="8"/>
      <c r="T28" s="8"/>
      <c r="U28" s="8">
        <v>15158729</v>
      </c>
      <c r="V28" s="8">
        <v>15158729</v>
      </c>
      <c r="W28" s="8">
        <v>34026018</v>
      </c>
      <c r="X28" s="8">
        <v>15722252</v>
      </c>
      <c r="Y28" s="8">
        <v>18303766</v>
      </c>
      <c r="Z28" s="2">
        <v>116.41949257650876</v>
      </c>
      <c r="AA28" s="6">
        <v>15722252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6711089</v>
      </c>
      <c r="D30" s="6"/>
      <c r="E30" s="7">
        <v>11682037</v>
      </c>
      <c r="F30" s="8">
        <v>11282548</v>
      </c>
      <c r="G30" s="8">
        <v>95103</v>
      </c>
      <c r="H30" s="8">
        <v>405101</v>
      </c>
      <c r="I30" s="8">
        <v>340642</v>
      </c>
      <c r="J30" s="8">
        <v>840846</v>
      </c>
      <c r="K30" s="8">
        <v>564952</v>
      </c>
      <c r="L30" s="8">
        <v>1325871</v>
      </c>
      <c r="M30" s="8">
        <v>481982</v>
      </c>
      <c r="N30" s="8">
        <v>2372805</v>
      </c>
      <c r="O30" s="8">
        <v>666154</v>
      </c>
      <c r="P30" s="8">
        <v>522456</v>
      </c>
      <c r="Q30" s="8">
        <v>767421</v>
      </c>
      <c r="R30" s="8">
        <v>1956031</v>
      </c>
      <c r="S30" s="8">
        <v>97093</v>
      </c>
      <c r="T30" s="8">
        <v>532339</v>
      </c>
      <c r="U30" s="8">
        <v>1542020</v>
      </c>
      <c r="V30" s="8">
        <v>2171452</v>
      </c>
      <c r="W30" s="8">
        <v>7341134</v>
      </c>
      <c r="X30" s="8">
        <v>11282548</v>
      </c>
      <c r="Y30" s="8">
        <v>-3941414</v>
      </c>
      <c r="Z30" s="2">
        <v>-34.933722418021176</v>
      </c>
      <c r="AA30" s="6">
        <v>11282548</v>
      </c>
    </row>
    <row r="31" spans="1:27" x14ac:dyDescent="0.25">
      <c r="A31" s="25" t="s">
        <v>57</v>
      </c>
      <c r="B31" s="24" t="s">
        <v>32</v>
      </c>
      <c r="C31" s="6">
        <v>167515220</v>
      </c>
      <c r="D31" s="6">
        <v>31215080</v>
      </c>
      <c r="E31" s="7">
        <v>214483739</v>
      </c>
      <c r="F31" s="8">
        <v>244019248</v>
      </c>
      <c r="G31" s="8">
        <v>5839091</v>
      </c>
      <c r="H31" s="8">
        <v>11912892</v>
      </c>
      <c r="I31" s="8">
        <v>26454560</v>
      </c>
      <c r="J31" s="8">
        <v>44206543</v>
      </c>
      <c r="K31" s="8">
        <v>18435816</v>
      </c>
      <c r="L31" s="8">
        <v>19876652</v>
      </c>
      <c r="M31" s="8">
        <v>27952368</v>
      </c>
      <c r="N31" s="8">
        <v>66264836</v>
      </c>
      <c r="O31" s="8">
        <v>17297530</v>
      </c>
      <c r="P31" s="8">
        <v>21042676</v>
      </c>
      <c r="Q31" s="8">
        <v>18673242</v>
      </c>
      <c r="R31" s="8">
        <v>57013448</v>
      </c>
      <c r="S31" s="8">
        <v>23925995</v>
      </c>
      <c r="T31" s="8">
        <v>20282942</v>
      </c>
      <c r="U31" s="8">
        <v>26803198</v>
      </c>
      <c r="V31" s="8">
        <v>71012135</v>
      </c>
      <c r="W31" s="8">
        <v>238496962</v>
      </c>
      <c r="X31" s="8">
        <v>244019248</v>
      </c>
      <c r="Y31" s="8">
        <v>-5522286</v>
      </c>
      <c r="Z31" s="2">
        <v>-2.2630534456855633</v>
      </c>
      <c r="AA31" s="6">
        <v>244019248</v>
      </c>
    </row>
    <row r="32" spans="1:27" x14ac:dyDescent="0.25">
      <c r="A32" s="25" t="s">
        <v>45</v>
      </c>
      <c r="B32" s="24" t="s">
        <v>32</v>
      </c>
      <c r="C32" s="6">
        <v>8100</v>
      </c>
      <c r="D32" s="6"/>
      <c r="E32" s="7">
        <v>84599</v>
      </c>
      <c r="F32" s="8">
        <v>4214770</v>
      </c>
      <c r="G32" s="8"/>
      <c r="H32" s="8">
        <v>594</v>
      </c>
      <c r="I32" s="8"/>
      <c r="J32" s="8">
        <v>594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594</v>
      </c>
      <c r="X32" s="8">
        <v>4214770</v>
      </c>
      <c r="Y32" s="8">
        <v>-4214176</v>
      </c>
      <c r="Z32" s="2">
        <v>-99.985906704280424</v>
      </c>
      <c r="AA32" s="6">
        <v>4214770</v>
      </c>
    </row>
    <row r="33" spans="1:27" x14ac:dyDescent="0.25">
      <c r="A33" s="25" t="s">
        <v>58</v>
      </c>
      <c r="B33" s="24" t="s">
        <v>32</v>
      </c>
      <c r="C33" s="6">
        <v>30374648</v>
      </c>
      <c r="D33" s="6">
        <v>917</v>
      </c>
      <c r="E33" s="7">
        <v>18357817</v>
      </c>
      <c r="F33" s="8">
        <v>18358627</v>
      </c>
      <c r="G33" s="8">
        <v>1113587</v>
      </c>
      <c r="H33" s="8">
        <v>1065877</v>
      </c>
      <c r="I33" s="8">
        <v>1250744</v>
      </c>
      <c r="J33" s="8">
        <v>3430208</v>
      </c>
      <c r="K33" s="8">
        <v>569053</v>
      </c>
      <c r="L33" s="8">
        <v>1616777</v>
      </c>
      <c r="M33" s="8">
        <v>-34208</v>
      </c>
      <c r="N33" s="8">
        <v>2151622</v>
      </c>
      <c r="O33" s="8">
        <v>496929</v>
      </c>
      <c r="P33" s="8">
        <v>934916</v>
      </c>
      <c r="Q33" s="8">
        <v>1508481</v>
      </c>
      <c r="R33" s="8">
        <v>2940326</v>
      </c>
      <c r="S33" s="8">
        <v>490264</v>
      </c>
      <c r="T33" s="8">
        <v>1758118</v>
      </c>
      <c r="U33" s="8">
        <v>20794061</v>
      </c>
      <c r="V33" s="8">
        <v>23042443</v>
      </c>
      <c r="W33" s="8">
        <v>31564599</v>
      </c>
      <c r="X33" s="8">
        <v>18358627</v>
      </c>
      <c r="Y33" s="8">
        <v>13205972</v>
      </c>
      <c r="Z33" s="2">
        <v>71.93333139782186</v>
      </c>
      <c r="AA33" s="6">
        <v>18358627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850892664</v>
      </c>
      <c r="D35" s="33">
        <f>SUM(D24:D34)</f>
        <v>60679473</v>
      </c>
      <c r="E35" s="34">
        <f t="shared" si="1"/>
        <v>838547149</v>
      </c>
      <c r="F35" s="35">
        <f t="shared" si="1"/>
        <v>885241289</v>
      </c>
      <c r="G35" s="35">
        <f t="shared" si="1"/>
        <v>37557336</v>
      </c>
      <c r="H35" s="35">
        <f t="shared" si="1"/>
        <v>50590060</v>
      </c>
      <c r="I35" s="35">
        <f t="shared" si="1"/>
        <v>59945121</v>
      </c>
      <c r="J35" s="35">
        <f t="shared" si="1"/>
        <v>148092517</v>
      </c>
      <c r="K35" s="35">
        <f t="shared" si="1"/>
        <v>58521774</v>
      </c>
      <c r="L35" s="35">
        <f t="shared" si="1"/>
        <v>56053293</v>
      </c>
      <c r="M35" s="35">
        <f t="shared" si="1"/>
        <v>83997935</v>
      </c>
      <c r="N35" s="35">
        <f t="shared" si="1"/>
        <v>198573002</v>
      </c>
      <c r="O35" s="35">
        <f t="shared" si="1"/>
        <v>55911763</v>
      </c>
      <c r="P35" s="35">
        <f t="shared" si="1"/>
        <v>57050014</v>
      </c>
      <c r="Q35" s="35">
        <f t="shared" si="1"/>
        <v>65212047</v>
      </c>
      <c r="R35" s="35">
        <f t="shared" si="1"/>
        <v>178173824</v>
      </c>
      <c r="S35" s="35">
        <f t="shared" si="1"/>
        <v>60182558</v>
      </c>
      <c r="T35" s="35">
        <f t="shared" si="1"/>
        <v>56223783</v>
      </c>
      <c r="U35" s="35">
        <f t="shared" si="1"/>
        <v>101125832</v>
      </c>
      <c r="V35" s="35">
        <f t="shared" si="1"/>
        <v>217532173</v>
      </c>
      <c r="W35" s="35">
        <f t="shared" si="1"/>
        <v>742371516</v>
      </c>
      <c r="X35" s="35">
        <f t="shared" si="1"/>
        <v>885241289</v>
      </c>
      <c r="Y35" s="35">
        <f t="shared" si="1"/>
        <v>-142869773</v>
      </c>
      <c r="Z35" s="36">
        <f>+IF(X35&lt;&gt;0,+(Y35/X35)*100,0)</f>
        <v>-16.139076969781964</v>
      </c>
      <c r="AA35" s="33">
        <f>SUM(AA24:AA34)</f>
        <v>885241289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17090113</v>
      </c>
      <c r="D37" s="46">
        <f>+D21-D35</f>
        <v>6360761</v>
      </c>
      <c r="E37" s="47">
        <f t="shared" si="2"/>
        <v>91467936</v>
      </c>
      <c r="F37" s="48">
        <f t="shared" si="2"/>
        <v>83689411</v>
      </c>
      <c r="G37" s="48">
        <f t="shared" si="2"/>
        <v>25547077</v>
      </c>
      <c r="H37" s="48">
        <f t="shared" si="2"/>
        <v>10829482</v>
      </c>
      <c r="I37" s="48">
        <f t="shared" si="2"/>
        <v>52391192</v>
      </c>
      <c r="J37" s="48">
        <f t="shared" si="2"/>
        <v>88767751</v>
      </c>
      <c r="K37" s="48">
        <f t="shared" si="2"/>
        <v>5167820</v>
      </c>
      <c r="L37" s="48">
        <f t="shared" si="2"/>
        <v>1784302</v>
      </c>
      <c r="M37" s="48">
        <f t="shared" si="2"/>
        <v>-15839057</v>
      </c>
      <c r="N37" s="48">
        <f t="shared" si="2"/>
        <v>-8886935</v>
      </c>
      <c r="O37" s="48">
        <f t="shared" si="2"/>
        <v>18423809</v>
      </c>
      <c r="P37" s="48">
        <f t="shared" si="2"/>
        <v>-5992932</v>
      </c>
      <c r="Q37" s="48">
        <f t="shared" si="2"/>
        <v>118783660</v>
      </c>
      <c r="R37" s="48">
        <f t="shared" si="2"/>
        <v>131214537</v>
      </c>
      <c r="S37" s="48">
        <f t="shared" si="2"/>
        <v>4224274</v>
      </c>
      <c r="T37" s="48">
        <f t="shared" si="2"/>
        <v>13883443</v>
      </c>
      <c r="U37" s="48">
        <f t="shared" si="2"/>
        <v>-36528142</v>
      </c>
      <c r="V37" s="48">
        <f t="shared" si="2"/>
        <v>-18420425</v>
      </c>
      <c r="W37" s="48">
        <f t="shared" si="2"/>
        <v>192674928</v>
      </c>
      <c r="X37" s="48">
        <f>IF(F21=F35,0,X21-X35)</f>
        <v>83689411</v>
      </c>
      <c r="Y37" s="48">
        <f t="shared" si="2"/>
        <v>108985517</v>
      </c>
      <c r="Z37" s="49">
        <f>+IF(X37&lt;&gt;0,+(Y37/X37)*100,0)</f>
        <v>130.22617281892448</v>
      </c>
      <c r="AA37" s="46">
        <f>+AA21-AA35</f>
        <v>83689411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3076847</v>
      </c>
      <c r="F38" s="8">
        <v>2775000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2775000</v>
      </c>
      <c r="Y38" s="8">
        <v>-2775000</v>
      </c>
      <c r="Z38" s="2">
        <v>-100</v>
      </c>
      <c r="AA38" s="6">
        <v>2775000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2500000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19590113</v>
      </c>
      <c r="D41" s="56">
        <f>SUM(D37:D40)</f>
        <v>6360761</v>
      </c>
      <c r="E41" s="57">
        <f t="shared" si="3"/>
        <v>94544783</v>
      </c>
      <c r="F41" s="58">
        <f t="shared" si="3"/>
        <v>86464411</v>
      </c>
      <c r="G41" s="58">
        <f t="shared" si="3"/>
        <v>25547077</v>
      </c>
      <c r="H41" s="58">
        <f t="shared" si="3"/>
        <v>10829482</v>
      </c>
      <c r="I41" s="58">
        <f t="shared" si="3"/>
        <v>52391192</v>
      </c>
      <c r="J41" s="58">
        <f t="shared" si="3"/>
        <v>88767751</v>
      </c>
      <c r="K41" s="58">
        <f t="shared" si="3"/>
        <v>5167820</v>
      </c>
      <c r="L41" s="58">
        <f t="shared" si="3"/>
        <v>1784302</v>
      </c>
      <c r="M41" s="58">
        <f t="shared" si="3"/>
        <v>-15839057</v>
      </c>
      <c r="N41" s="58">
        <f t="shared" si="3"/>
        <v>-8886935</v>
      </c>
      <c r="O41" s="58">
        <f t="shared" si="3"/>
        <v>18423809</v>
      </c>
      <c r="P41" s="58">
        <f t="shared" si="3"/>
        <v>-5992932</v>
      </c>
      <c r="Q41" s="58">
        <f t="shared" si="3"/>
        <v>118783660</v>
      </c>
      <c r="R41" s="58">
        <f t="shared" si="3"/>
        <v>131214537</v>
      </c>
      <c r="S41" s="58">
        <f t="shared" si="3"/>
        <v>4224274</v>
      </c>
      <c r="T41" s="58">
        <f t="shared" si="3"/>
        <v>13883443</v>
      </c>
      <c r="U41" s="58">
        <f t="shared" si="3"/>
        <v>-36528142</v>
      </c>
      <c r="V41" s="58">
        <f t="shared" si="3"/>
        <v>-18420425</v>
      </c>
      <c r="W41" s="58">
        <f t="shared" si="3"/>
        <v>192674928</v>
      </c>
      <c r="X41" s="58">
        <f t="shared" si="3"/>
        <v>86464411</v>
      </c>
      <c r="Y41" s="58">
        <f t="shared" si="3"/>
        <v>106210517</v>
      </c>
      <c r="Z41" s="59">
        <f>+IF(X41&lt;&gt;0,+(Y41/X41)*100,0)</f>
        <v>122.83726422423673</v>
      </c>
      <c r="AA41" s="56">
        <f>SUM(AA37:AA40)</f>
        <v>86464411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19590113</v>
      </c>
      <c r="D43" s="64">
        <f>+D41-D42</f>
        <v>6360761</v>
      </c>
      <c r="E43" s="65">
        <f t="shared" si="4"/>
        <v>94544783</v>
      </c>
      <c r="F43" s="66">
        <f t="shared" si="4"/>
        <v>86464411</v>
      </c>
      <c r="G43" s="66">
        <f t="shared" si="4"/>
        <v>25547077</v>
      </c>
      <c r="H43" s="66">
        <f t="shared" si="4"/>
        <v>10829482</v>
      </c>
      <c r="I43" s="66">
        <f t="shared" si="4"/>
        <v>52391192</v>
      </c>
      <c r="J43" s="66">
        <f t="shared" si="4"/>
        <v>88767751</v>
      </c>
      <c r="K43" s="66">
        <f t="shared" si="4"/>
        <v>5167820</v>
      </c>
      <c r="L43" s="66">
        <f t="shared" si="4"/>
        <v>1784302</v>
      </c>
      <c r="M43" s="66">
        <f t="shared" si="4"/>
        <v>-15839057</v>
      </c>
      <c r="N43" s="66">
        <f t="shared" si="4"/>
        <v>-8886935</v>
      </c>
      <c r="O43" s="66">
        <f t="shared" si="4"/>
        <v>18423809</v>
      </c>
      <c r="P43" s="66">
        <f t="shared" si="4"/>
        <v>-5992932</v>
      </c>
      <c r="Q43" s="66">
        <f t="shared" si="4"/>
        <v>118783660</v>
      </c>
      <c r="R43" s="66">
        <f t="shared" si="4"/>
        <v>131214537</v>
      </c>
      <c r="S43" s="66">
        <f t="shared" si="4"/>
        <v>4224274</v>
      </c>
      <c r="T43" s="66">
        <f t="shared" si="4"/>
        <v>13883443</v>
      </c>
      <c r="U43" s="66">
        <f t="shared" si="4"/>
        <v>-36528142</v>
      </c>
      <c r="V43" s="66">
        <f t="shared" si="4"/>
        <v>-18420425</v>
      </c>
      <c r="W43" s="66">
        <f t="shared" si="4"/>
        <v>192674928</v>
      </c>
      <c r="X43" s="66">
        <f t="shared" si="4"/>
        <v>86464411</v>
      </c>
      <c r="Y43" s="66">
        <f t="shared" si="4"/>
        <v>106210517</v>
      </c>
      <c r="Z43" s="67">
        <f>+IF(X43&lt;&gt;0,+(Y43/X43)*100,0)</f>
        <v>122.83726422423673</v>
      </c>
      <c r="AA43" s="64">
        <f>+AA41-AA42</f>
        <v>86464411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19590113</v>
      </c>
      <c r="D45" s="56">
        <f>SUM(D43:D44)</f>
        <v>6360761</v>
      </c>
      <c r="E45" s="57">
        <f t="shared" si="5"/>
        <v>94544783</v>
      </c>
      <c r="F45" s="58">
        <f t="shared" si="5"/>
        <v>86464411</v>
      </c>
      <c r="G45" s="58">
        <f t="shared" si="5"/>
        <v>25547077</v>
      </c>
      <c r="H45" s="58">
        <f t="shared" si="5"/>
        <v>10829482</v>
      </c>
      <c r="I45" s="58">
        <f t="shared" si="5"/>
        <v>52391192</v>
      </c>
      <c r="J45" s="58">
        <f t="shared" si="5"/>
        <v>88767751</v>
      </c>
      <c r="K45" s="58">
        <f t="shared" si="5"/>
        <v>5167820</v>
      </c>
      <c r="L45" s="58">
        <f t="shared" si="5"/>
        <v>1784302</v>
      </c>
      <c r="M45" s="58">
        <f t="shared" si="5"/>
        <v>-15839057</v>
      </c>
      <c r="N45" s="58">
        <f t="shared" si="5"/>
        <v>-8886935</v>
      </c>
      <c r="O45" s="58">
        <f t="shared" si="5"/>
        <v>18423809</v>
      </c>
      <c r="P45" s="58">
        <f t="shared" si="5"/>
        <v>-5992932</v>
      </c>
      <c r="Q45" s="58">
        <f t="shared" si="5"/>
        <v>118783660</v>
      </c>
      <c r="R45" s="58">
        <f t="shared" si="5"/>
        <v>131214537</v>
      </c>
      <c r="S45" s="58">
        <f t="shared" si="5"/>
        <v>4224274</v>
      </c>
      <c r="T45" s="58">
        <f t="shared" si="5"/>
        <v>13883443</v>
      </c>
      <c r="U45" s="58">
        <f t="shared" si="5"/>
        <v>-36528142</v>
      </c>
      <c r="V45" s="58">
        <f t="shared" si="5"/>
        <v>-18420425</v>
      </c>
      <c r="W45" s="58">
        <f t="shared" si="5"/>
        <v>192674928</v>
      </c>
      <c r="X45" s="58">
        <f t="shared" si="5"/>
        <v>86464411</v>
      </c>
      <c r="Y45" s="58">
        <f t="shared" si="5"/>
        <v>106210517</v>
      </c>
      <c r="Z45" s="59">
        <f>+IF(X45&lt;&gt;0,+(Y45/X45)*100,0)</f>
        <v>122.83726422423673</v>
      </c>
      <c r="AA45" s="56">
        <f>SUM(AA43:AA44)</f>
        <v>86464411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19590113</v>
      </c>
      <c r="D47" s="71">
        <f>SUM(D45:D46)</f>
        <v>6360761</v>
      </c>
      <c r="E47" s="72">
        <f t="shared" si="6"/>
        <v>94544783</v>
      </c>
      <c r="F47" s="73">
        <f t="shared" si="6"/>
        <v>86464411</v>
      </c>
      <c r="G47" s="73">
        <f t="shared" si="6"/>
        <v>25547077</v>
      </c>
      <c r="H47" s="74">
        <f t="shared" si="6"/>
        <v>10829482</v>
      </c>
      <c r="I47" s="74">
        <f t="shared" si="6"/>
        <v>52391192</v>
      </c>
      <c r="J47" s="74">
        <f t="shared" si="6"/>
        <v>88767751</v>
      </c>
      <c r="K47" s="74">
        <f t="shared" si="6"/>
        <v>5167820</v>
      </c>
      <c r="L47" s="74">
        <f t="shared" si="6"/>
        <v>1784302</v>
      </c>
      <c r="M47" s="73">
        <f t="shared" si="6"/>
        <v>-15839057</v>
      </c>
      <c r="N47" s="73">
        <f t="shared" si="6"/>
        <v>-8886935</v>
      </c>
      <c r="O47" s="74">
        <f t="shared" si="6"/>
        <v>18423809</v>
      </c>
      <c r="P47" s="74">
        <f t="shared" si="6"/>
        <v>-5992932</v>
      </c>
      <c r="Q47" s="74">
        <f t="shared" si="6"/>
        <v>118783660</v>
      </c>
      <c r="R47" s="74">
        <f t="shared" si="6"/>
        <v>131214537</v>
      </c>
      <c r="S47" s="74">
        <f t="shared" si="6"/>
        <v>4224274</v>
      </c>
      <c r="T47" s="73">
        <f t="shared" si="6"/>
        <v>13883443</v>
      </c>
      <c r="U47" s="73">
        <f t="shared" si="6"/>
        <v>-36528142</v>
      </c>
      <c r="V47" s="74">
        <f t="shared" si="6"/>
        <v>-18420425</v>
      </c>
      <c r="W47" s="74">
        <f t="shared" si="6"/>
        <v>192674928</v>
      </c>
      <c r="X47" s="74">
        <f t="shared" si="6"/>
        <v>86464411</v>
      </c>
      <c r="Y47" s="74">
        <f t="shared" si="6"/>
        <v>106210517</v>
      </c>
      <c r="Z47" s="75">
        <f>+IF(X47&lt;&gt;0,+(Y47/X47)*100,0)</f>
        <v>122.83726422423673</v>
      </c>
      <c r="AA47" s="76">
        <f>SUM(AA45:AA46)</f>
        <v>86464411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12E3D8-7836-435A-841B-6B70CC818B38}"/>
</file>

<file path=customXml/itemProps2.xml><?xml version="1.0" encoding="utf-8"?>
<ds:datastoreItem xmlns:ds="http://schemas.openxmlformats.org/officeDocument/2006/customXml" ds:itemID="{99D33A44-FCEA-48AB-990F-100C57CD9BF5}"/>
</file>

<file path=customXml/itemProps3.xml><?xml version="1.0" encoding="utf-8"?>
<ds:datastoreItem xmlns:ds="http://schemas.openxmlformats.org/officeDocument/2006/customXml" ds:itemID="{D4F52533-A452-43AF-BC37-0413986E7D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2022-08-15T06:29:25Z</dcterms:created>
  <dcterms:modified xsi:type="dcterms:W3CDTF">2022-08-15T06:30:17Z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